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мета 12 гр. по ФЕР" sheetId="1" state="visible" r:id="rId1"/>
    <sheet name="Source" sheetId="2" state="visible" r:id="rId2"/>
    <sheet name="SourceObSm" sheetId="3" state="visible" r:id="rId3"/>
    <sheet name="SmtRes" sheetId="4" state="visible" r:id="rId4"/>
    <sheet name="EtalonRes" sheetId="5" state="visible" r:id="rId5"/>
    <sheet name="SrcPoprs" sheetId="6" state="visible" r:id="rId6"/>
    <sheet name="SrcKA" sheetId="7" state="visible" r:id="rId7"/>
  </sheets>
  <definedNames>
    <definedName name="Print_Titles" localSheetId="0">'Смета 12 гр. по ФЕР'!$22:$22</definedName>
    <definedName name="_xlnm.Print_Area" localSheetId="0">'Смета 12 гр. по ФЕР'!$A$1:$L$142</definedName>
  </definedNames>
  <calcPr iterate="1"/>
</workbook>
</file>

<file path=xl/sharedStrings.xml><?xml version="1.0" encoding="utf-8"?>
<sst xmlns="http://schemas.openxmlformats.org/spreadsheetml/2006/main" count="195" uniqueCount="195">
  <si>
    <t xml:space="preserve">Расчет стоимости работ         </t>
  </si>
  <si>
    <t xml:space="preserve">(наименование работ и затрат, наименование объекта)</t>
  </si>
  <si>
    <t xml:space="preserve">Возврат материалов</t>
  </si>
  <si>
    <t xml:space="preserve">тыс. руб.</t>
  </si>
  <si>
    <t xml:space="preserve">Строительный объем:</t>
  </si>
  <si>
    <t xml:space="preserve">Стоимость ед.стр.объема:</t>
  </si>
  <si>
    <t xml:space="preserve">Составлена в ценах " Базовые цены на работы по ремонту энергетического оборудования" ЦКБ Энергоремонт, 2003 г.</t>
  </si>
  <si>
    <t xml:space="preserve">№ п/п</t>
  </si>
  <si>
    <t xml:space="preserve">Шифр расценки и коды ресурсов</t>
  </si>
  <si>
    <t xml:space="preserve">Наименование работ и затрат</t>
  </si>
  <si>
    <t xml:space="preserve">Ед. изм.</t>
  </si>
  <si>
    <t xml:space="preserve">Кол-во единиц</t>
  </si>
  <si>
    <t xml:space="preserve">Цена на ед. изм.</t>
  </si>
  <si>
    <t xml:space="preserve">Попра-вочные коэфф.</t>
  </si>
  <si>
    <t xml:space="preserve">Стоимость в ценах 2001г.</t>
  </si>
  <si>
    <t xml:space="preserve">Пункт коэфф. пересчета</t>
  </si>
  <si>
    <t xml:space="preserve">Коэфф. пересчета</t>
  </si>
  <si>
    <t xml:space="preserve">Стоимость в текущих ценах</t>
  </si>
  <si>
    <t xml:space="preserve">ЗТР всего чел.-час</t>
  </si>
  <si>
    <t>Зарплата</t>
  </si>
  <si>
    <t xml:space="preserve">Затраты труда</t>
  </si>
  <si>
    <t>чел-ч</t>
  </si>
  <si>
    <r>
      <t xml:space="preserve">Ролик опорный Ду30мм</t>
    </r>
    <r>
      <rPr>
        <i/>
        <sz val="10"/>
        <rFont val="Arial"/>
      </rPr>
      <t xml:space="preserve">
1 004,96 = 985,25 +  2% Заг.скл</t>
    </r>
  </si>
  <si>
    <r>
      <t xml:space="preserve">Ролик для ворот 120мм</t>
    </r>
    <r>
      <rPr>
        <i/>
        <sz val="10"/>
        <rFont val="Arial"/>
      </rPr>
      <t xml:space="preserve">
291,79 = 286,07 +  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</si>
  <si>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</si>
  <si>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</si>
  <si>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</si>
  <si>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</si>
  <si>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Главный специалист ОЦ                                   Ярошенко А.О.</t>
  </si>
  <si>
    <t xml:space="preserve">Проверил  </t>
  </si>
  <si>
    <t xml:space="preserve">Начальник ОЦ                                                       Казакова Т.В.</t>
  </si>
  <si>
    <t xml:space="preserve">Smeta.RU (Terminal)  (495) 974-1589</t>
  </si>
  <si>
    <t>_PS_</t>
  </si>
  <si>
    <t xml:space="preserve">Smeta.RU (Terminal)</t>
  </si>
  <si>
    <t/>
  </si>
  <si>
    <t xml:space="preserve">Новый объект</t>
  </si>
  <si>
    <t xml:space="preserve">На выполнение плановых работ по техническому обслуживанию автоматических ворот и шлагбаумов на объектах филиала ПАО "Россети Московский регион" - Северные электрические сети в 2026 г.</t>
  </si>
  <si>
    <t xml:space="preserve">Сметные нормы списания</t>
  </si>
  <si>
    <t xml:space="preserve">Коды ценников</t>
  </si>
  <si>
    <t xml:space="preserve">ВУЕР-2000 Ведомственные укрупненные единичные расценки</t>
  </si>
  <si>
    <t>Ведомственные.Минэнерго</t>
  </si>
  <si>
    <t xml:space="preserve">Поправки для ВУЕР ред.5, версия на 23.10.15</t>
  </si>
  <si>
    <t>1</t>
  </si>
  <si>
    <t xml:space="preserve">Выполнение плановых работ по ТО автоматических ворот и шлагбаумов на объектах филиала ПАО "Россети Московский регион"-Северные электрические сети в 2026г</t>
  </si>
  <si>
    <t xml:space="preserve">Новый раздел</t>
  </si>
  <si>
    <t xml:space="preserve">1.ТО ворот откатных (13 ед.) и распашных(2 ед.)</t>
  </si>
  <si>
    <t>17-07010101-02</t>
  </si>
  <si>
    <t xml:space="preserve">Ремонт 2 группы сложности механизма открывания ворот МО-1</t>
  </si>
  <si>
    <t xml:space="preserve">1 шт.</t>
  </si>
  <si>
    <t xml:space="preserve">БЦРЭО РАО ЕЭС, сб.17,разд.07,поз.010101-02</t>
  </si>
  <si>
    <t xml:space="preserve">(прим-но к ТО ворот откатных и распашных, включая электрическую часть)</t>
  </si>
  <si>
    <t>*3)*0,511</t>
  </si>
  <si>
    <t>шт.</t>
  </si>
  <si>
    <t xml:space="preserve">Прочие работы</t>
  </si>
  <si>
    <t xml:space="preserve">Базовые цены на ремонт энергетического оборудования РАО ЕЭС России</t>
  </si>
  <si>
    <t>2</t>
  </si>
  <si>
    <t>08-01070119-01</t>
  </si>
  <si>
    <t xml:space="preserve">ТО поста управления кнопочного, тип ПКЕ</t>
  </si>
  <si>
    <t xml:space="preserve">БЦРЭО РАО ЕЭС, сб.08,разд.01,поз.070119-01</t>
  </si>
  <si>
    <t xml:space="preserve">(прим-но ТО удаленного блока управления)</t>
  </si>
  <si>
    <t>*0,25)*3</t>
  </si>
  <si>
    <t>3</t>
  </si>
  <si>
    <t>08-01080105-01</t>
  </si>
  <si>
    <t xml:space="preserve">ТО блока защит, тип БЗ-1М</t>
  </si>
  <si>
    <t xml:space="preserve">БЦРЭО РАО ЕЭС, сб.08,разд.01,поз.080105-01</t>
  </si>
  <si>
    <t xml:space="preserve">(прим-но ТО блока защиты БЗС)</t>
  </si>
  <si>
    <t xml:space="preserve">Новый подраздел</t>
  </si>
  <si>
    <t>Материалы</t>
  </si>
  <si>
    <t xml:space="preserve">Текущая цена (ФГИС ЦС 1кв.2026 01.3.04.03-0004)</t>
  </si>
  <si>
    <t xml:space="preserve">Масло индустриальное И-30А</t>
  </si>
  <si>
    <t>л</t>
  </si>
  <si>
    <t xml:space="preserve">Материалы, изделия и конструкции</t>
  </si>
  <si>
    <t>материалы</t>
  </si>
  <si>
    <t xml:space="preserve">Текущая цена (ФГИС ЦС 1кв.2026 01.3.01.06-0051)</t>
  </si>
  <si>
    <t xml:space="preserve">Смазка солидол жировой Ж (58,53*1,6=93,65 руб.)</t>
  </si>
  <si>
    <t>кг</t>
  </si>
  <si>
    <t xml:space="preserve">занесена вручную</t>
  </si>
  <si>
    <t xml:space="preserve">анализ рынка</t>
  </si>
  <si>
    <t xml:space="preserve">Ролик опорный Ду30мм</t>
  </si>
  <si>
    <t>ШТ</t>
  </si>
  <si>
    <t xml:space="preserve">985,25 +  2% Заг.скл</t>
  </si>
  <si>
    <t>0</t>
  </si>
  <si>
    <t>ПЗ</t>
  </si>
  <si>
    <t xml:space="preserve">Прямые затраты</t>
  </si>
  <si>
    <t>СтМатОб</t>
  </si>
  <si>
    <t xml:space="preserve">Стоимость материальных ресурсов (всего)</t>
  </si>
  <si>
    <t>СтМатОбЗак</t>
  </si>
  <si>
    <t xml:space="preserve">Стоимость материалов и оборудования заказчика</t>
  </si>
  <si>
    <t>СтМатОбПод</t>
  </si>
  <si>
    <t xml:space="preserve">Стоимость материалов и оборудования подрядчика</t>
  </si>
  <si>
    <t>СтМат</t>
  </si>
  <si>
    <t xml:space="preserve">Стоимость материалов (всего)</t>
  </si>
  <si>
    <t>СтМатЗак</t>
  </si>
  <si>
    <t xml:space="preserve">Стоимость материалов заказчика</t>
  </si>
  <si>
    <t>СтМатПод</t>
  </si>
  <si>
    <t xml:space="preserve">Стоимость материалов подрядчика</t>
  </si>
  <si>
    <t>Оборуд</t>
  </si>
  <si>
    <t xml:space="preserve">Стоимость оборудования (всего)</t>
  </si>
  <si>
    <t>ОборудЗак</t>
  </si>
  <si>
    <t xml:space="preserve">Стоимость оборудования заказчика</t>
  </si>
  <si>
    <t>ОборудПод</t>
  </si>
  <si>
    <t xml:space="preserve">Стоимость оборудования подрядчика</t>
  </si>
  <si>
    <t>ЭММ</t>
  </si>
  <si>
    <t xml:space="preserve">Эксплуатация машин</t>
  </si>
  <si>
    <t>ЭММсНРиСП</t>
  </si>
  <si>
    <t xml:space="preserve">Эксплуатация машин по ТСН-2001.16</t>
  </si>
  <si>
    <t>ЗПМ</t>
  </si>
  <si>
    <t xml:space="preserve">ЗП машинистов</t>
  </si>
  <si>
    <t>ОЗП</t>
  </si>
  <si>
    <t xml:space="preserve">Основная ЗП рабочих</t>
  </si>
  <si>
    <t>ОЗПсНРиСП</t>
  </si>
  <si>
    <t xml:space="preserve">Основная ЗП рабочих по ТСН-2001.16</t>
  </si>
  <si>
    <t>Строит</t>
  </si>
  <si>
    <t xml:space="preserve">Строительные работы с НР и СП</t>
  </si>
  <si>
    <t>Монтаж</t>
  </si>
  <si>
    <t xml:space="preserve">Монтажные работы с НР и СП</t>
  </si>
  <si>
    <t>Прочие</t>
  </si>
  <si>
    <t xml:space="preserve">Прочие работы с НР и СП</t>
  </si>
  <si>
    <t>ПрочиеЗатр</t>
  </si>
  <si>
    <t xml:space="preserve">Прочие затраты по ТСН-2001.16</t>
  </si>
  <si>
    <t>ВозврМат</t>
  </si>
  <si>
    <t>ТрудСтр</t>
  </si>
  <si>
    <t xml:space="preserve">Трудозатраты строителей</t>
  </si>
  <si>
    <t>ТрудМаш</t>
  </si>
  <si>
    <t xml:space="preserve">Трудозатраты машинистов</t>
  </si>
  <si>
    <t>ТранспМат</t>
  </si>
  <si>
    <t xml:space="preserve">Транспорт материалов</t>
  </si>
  <si>
    <t>Перевозка</t>
  </si>
  <si>
    <t xml:space="preserve">Перевозка грузов</t>
  </si>
  <si>
    <t>НР</t>
  </si>
  <si>
    <t xml:space="preserve">Накладные расходы</t>
  </si>
  <si>
    <t>СмПриб</t>
  </si>
  <si>
    <t xml:space="preserve">Сметная прибыль</t>
  </si>
  <si>
    <t>Всего</t>
  </si>
  <si>
    <t xml:space="preserve">Всего с НР и СП</t>
  </si>
  <si>
    <t xml:space="preserve">2.ТО ворот секционных</t>
  </si>
  <si>
    <t xml:space="preserve">(прим-но ТО механизмов открывания ворот)</t>
  </si>
  <si>
    <t xml:space="preserve">Ролик для ворот 120мм</t>
  </si>
  <si>
    <t xml:space="preserve">286,07 +  2% Заг.скл</t>
  </si>
  <si>
    <t xml:space="preserve">3. ТО шлагбаумов</t>
  </si>
  <si>
    <t>08-01040704-01</t>
  </si>
  <si>
    <t xml:space="preserve">Тумба шлагбаума со встроенным блоком управления. Всех типов</t>
  </si>
  <si>
    <t xml:space="preserve">БЦРЭО РАО ЕЭС, 08-01040704-01, доп. 5</t>
  </si>
  <si>
    <t>и1</t>
  </si>
  <si>
    <t xml:space="preserve">Всего по расчету</t>
  </si>
  <si>
    <t>и2</t>
  </si>
  <si>
    <t xml:space="preserve">Стоимость работ</t>
  </si>
  <si>
    <t>и3</t>
  </si>
  <si>
    <t xml:space="preserve">Стоимость материалов</t>
  </si>
  <si>
    <t>и4</t>
  </si>
  <si>
    <t xml:space="preserve">в т.ч. стоимость материалов по ФГИС ЦС (1кв.2026г)</t>
  </si>
  <si>
    <t>и5</t>
  </si>
  <si>
    <t xml:space="preserve">в т.ч. стоимость материалов по анализу рынка</t>
  </si>
  <si>
    <t>и6</t>
  </si>
  <si>
    <t xml:space="preserve">Стоимость материалов из ФГИС ЦС с учетом ИЦП на 2,3,4 кв 2026г К-1,038</t>
  </si>
  <si>
    <t>и7</t>
  </si>
  <si>
    <t xml:space="preserve">Стоимость материалов по анализу рынка с учетом ИЦП на 2,3,4 кв 2026г К-1,038</t>
  </si>
  <si>
    <t>и8</t>
  </si>
  <si>
    <t xml:space="preserve">Всего по расчету стоимость материалов и работ</t>
  </si>
  <si>
    <t>и9</t>
  </si>
  <si>
    <t xml:space="preserve">НДС 22%</t>
  </si>
  <si>
    <t>и10</t>
  </si>
  <si>
    <t xml:space="preserve">Итого по расчету с учетом НДС</t>
  </si>
  <si>
    <t>b1</t>
  </si>
  <si>
    <t>ширина</t>
  </si>
  <si>
    <t>p1</t>
  </si>
  <si>
    <t xml:space="preserve">плотность мусора в рыхлом теле</t>
  </si>
  <si>
    <t>p2</t>
  </si>
  <si>
    <t>а</t>
  </si>
  <si>
    <t>длина</t>
  </si>
  <si>
    <t>дл</t>
  </si>
  <si>
    <t>м14</t>
  </si>
  <si>
    <t xml:space="preserve">масса мусора по смете №1</t>
  </si>
  <si>
    <t>мус1</t>
  </si>
  <si>
    <t xml:space="preserve">мусор слежавшийся</t>
  </si>
  <si>
    <t>Переменная</t>
  </si>
  <si>
    <t xml:space="preserve"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</si>
  <si>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</si>
  <si>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</si>
  <si>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</si>
  <si>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</si>
  <si>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</si>
  <si>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</si>
  <si>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 xml:space="preserve">Уровень цен</t>
  </si>
  <si>
    <t xml:space="preserve">Индексы за итогом</t>
  </si>
  <si>
    <t>_OBSM_</t>
  </si>
  <si>
    <t xml:space="preserve">Расчет ТО автоматических ворот и шлагбаумов</t>
  </si>
  <si>
    <t>1-3.0-МЭ</t>
  </si>
  <si>
    <t xml:space="preserve">Затраты труда рабочих, разряд работ 3</t>
  </si>
  <si>
    <t>чел.-ч</t>
  </si>
  <si>
    <t>1-3.0-МЭ08</t>
  </si>
  <si>
    <t>1-4.5-МЭ08</t>
  </si>
  <si>
    <t xml:space="preserve">Затраты труда рабочих, разряд работ 4.5</t>
  </si>
  <si>
    <t>1-4.7-МЭ08</t>
  </si>
  <si>
    <t xml:space="preserve">Затраты труда рабочих, разряд работ 4.7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</si>
</sst>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;[Red]\-\ #,##0.00"/>
    <numFmt numFmtId="161" formatCode="#,##0.00############;[Red]\-\ #,##0.00############"/>
  </numFmts>
  <fonts count="18">
    <font>
      <sz val="10.000000"/>
      <color theme="1"/>
      <name val="Arial"/>
    </font>
    <font>
      <sz val="9.000000"/>
      <name val="Arial"/>
    </font>
    <font>
      <sz val="11.000000"/>
      <name val="Arial"/>
    </font>
    <font>
      <b/>
      <sz val="11.000000"/>
      <name val="Arial"/>
    </font>
    <font>
      <b/>
      <sz val="12.000000"/>
      <name val="Arial"/>
    </font>
    <font>
      <b/>
      <sz val="14.000000"/>
      <name val="Arial"/>
    </font>
    <font>
      <sz val="12.000000"/>
      <name val="Arial"/>
    </font>
    <font>
      <b/>
      <sz val="13.000000"/>
      <name val="Arial"/>
    </font>
    <font>
      <i/>
      <sz val="11.000000"/>
      <name val="Arial"/>
    </font>
    <font>
      <b/>
      <sz val="9.000000"/>
      <name val="Arial"/>
    </font>
    <font>
      <b/>
      <sz val="10.000000"/>
      <color indexed="4"/>
      <name val="Arial"/>
    </font>
    <font>
      <b/>
      <sz val="10.000000"/>
      <color indexed="16"/>
      <name val="Arial"/>
    </font>
    <font>
      <b/>
      <sz val="10.000000"/>
      <color indexed="20"/>
      <name val="Arial"/>
    </font>
    <font>
      <b/>
      <sz val="10.000000"/>
      <color indexed="17"/>
      <name val="Arial"/>
    </font>
    <font>
      <b/>
      <sz val="10.000000"/>
      <color indexed="6"/>
      <name val="Arial"/>
    </font>
    <font>
      <sz val="10.000000"/>
      <color indexed="17"/>
      <name val="Arial"/>
    </font>
    <font>
      <sz val="10.000000"/>
      <color indexed="4"/>
      <name val="Arial"/>
    </font>
    <font>
      <sz val="10.000000"/>
      <color indexed="6"/>
      <name val="Arial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/>
      <top style="none"/>
      <bottom style="none"/>
      <diagonal style="none"/>
    </border>
    <border>
      <left/>
      <right/>
      <top style="none"/>
      <bottom style="none"/>
      <diagonal style="none"/>
    </border>
    <border>
      <left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55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wrapText="1"/>
    </xf>
    <xf fontId="3" fillId="0" borderId="0" numFmtId="0" xfId="0" applyFont="1" applyAlignment="1">
      <alignment vertical="center" wrapText="1"/>
    </xf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wrapText="1"/>
    </xf>
    <xf fontId="5" fillId="0" borderId="1" numFmtId="0" xfId="0" applyFont="1" applyBorder="1" applyAlignment="1">
      <alignment horizontal="center" vertical="top" wrapText="1"/>
    </xf>
    <xf fontId="3" fillId="0" borderId="0" numFmtId="0" xfId="0" applyFont="1" applyAlignment="1">
      <alignment wrapText="1"/>
    </xf>
    <xf fontId="1" fillId="0" borderId="0" numFmtId="0" xfId="0" applyFont="1" applyAlignment="1">
      <alignment horizontal="center" vertical="top" wrapText="1"/>
    </xf>
    <xf fontId="2" fillId="0" borderId="0" numFmtId="0" xfId="0" applyFont="1" applyAlignment="1">
      <alignment horizontal="right"/>
    </xf>
    <xf fontId="2" fillId="0" borderId="0" numFmtId="160" xfId="0" applyNumberFormat="1" applyFont="1" applyAlignment="1">
      <alignment horizontal="right"/>
    </xf>
    <xf fontId="2" fillId="0" borderId="0" numFmtId="0" xfId="0" applyFont="1" applyAlignment="1">
      <alignment horizontal="left" vertical="top"/>
    </xf>
    <xf fontId="3" fillId="0" borderId="0" numFmtId="0" xfId="0" applyFont="1" applyAlignment="1">
      <alignment horizontal="right"/>
    </xf>
    <xf fontId="2" fillId="0" borderId="0" numFmtId="0" xfId="0" applyFont="1" applyAlignment="1">
      <alignment horizontal="left"/>
    </xf>
    <xf fontId="2" fillId="0" borderId="0" numFmtId="0" xfId="0" applyFont="1" applyAlignment="1">
      <alignment horizontal="right" vertical="top"/>
    </xf>
    <xf fontId="6" fillId="0" borderId="0" numFmtId="0" xfId="0" applyFont="1" applyAlignment="1">
      <alignment horizontal="right" vertical="top"/>
    </xf>
    <xf fontId="6" fillId="0" borderId="0" numFmtId="0" xfId="0" applyFont="1" applyAlignment="1">
      <alignment horizontal="left"/>
    </xf>
    <xf fontId="2" fillId="0" borderId="2" numFmtId="0" xfId="0" applyFont="1" applyBorder="1" applyAlignment="1">
      <alignment horizontal="left"/>
    </xf>
    <xf fontId="2" fillId="0" borderId="3" numFmtId="0" xfId="0" applyFont="1" applyBorder="1" applyAlignment="1">
      <alignment horizontal="left"/>
    </xf>
    <xf fontId="2" fillId="0" borderId="4" numFmtId="0" xfId="0" applyFont="1" applyBorder="1" applyAlignment="1">
      <alignment horizontal="left"/>
    </xf>
    <xf fontId="2" fillId="0" borderId="5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/>
    </xf>
    <xf fontId="2" fillId="0" borderId="5" numFmtId="0" xfId="0" applyFont="1" applyBorder="1" applyAlignment="1">
      <alignment horizontal="center"/>
    </xf>
    <xf fontId="7" fillId="0" borderId="0" numFmtId="0" xfId="0" applyFont="1" applyAlignment="1">
      <alignment horizontal="center" wrapText="1"/>
    </xf>
    <xf fontId="2" fillId="0" borderId="0" numFmtId="0" xfId="0" applyFont="1" applyAlignment="1">
      <alignment horizontal="left" vertical="top" wrapText="1"/>
    </xf>
    <xf fontId="8" fillId="0" borderId="0" numFmtId="0" xfId="0" applyFont="1" applyAlignment="1">
      <alignment horizontal="right" wrapText="1"/>
    </xf>
    <xf fontId="1" fillId="0" borderId="0" numFmtId="0" xfId="0" applyFont="1" applyAlignment="1">
      <alignment horizontal="right"/>
    </xf>
    <xf fontId="2" fillId="0" borderId="1" numFmtId="0" xfId="0" applyFont="1" applyBorder="1" applyAlignment="1">
      <alignment horizontal="left" vertical="top" wrapText="1"/>
    </xf>
    <xf fontId="8" fillId="0" borderId="1" numFmtId="0" xfId="0" applyFont="1" applyBorder="1" applyAlignment="1">
      <alignment horizontal="right" wrapText="1"/>
    </xf>
    <xf fontId="2" fillId="0" borderId="1" numFmtId="0" xfId="0" applyFont="1" applyBorder="1" applyAlignment="1">
      <alignment horizontal="right"/>
    </xf>
    <xf fontId="2" fillId="0" borderId="1" numFmtId="160" xfId="0" applyNumberFormat="1" applyFont="1" applyBorder="1" applyAlignment="1">
      <alignment horizontal="right"/>
    </xf>
    <xf fontId="2" fillId="0" borderId="1" numFmtId="0" xfId="0" applyFont="1" applyBorder="1" applyAlignment="1">
      <alignment horizontal="right" wrapText="1"/>
    </xf>
    <xf fontId="1" fillId="0" borderId="1" numFmtId="160" xfId="0" applyNumberFormat="1" applyFont="1" applyBorder="1" applyAlignment="1">
      <alignment horizontal="right"/>
    </xf>
    <xf fontId="3" fillId="0" borderId="7" numFmtId="160" xfId="0" applyNumberFormat="1" applyFont="1" applyBorder="1" applyAlignment="1">
      <alignment horizontal="right"/>
    </xf>
    <xf fontId="9" fillId="0" borderId="0" numFmtId="160" xfId="0" applyNumberFormat="1" applyFont="1" applyAlignment="1">
      <alignment horizontal="right"/>
    </xf>
    <xf fontId="0" fillId="0" borderId="0" numFmtId="160" xfId="0" applyNumberFormat="1"/>
    <xf fontId="1" fillId="0" borderId="1" numFmtId="0" xfId="0" applyFont="1" applyBorder="1" applyAlignment="1">
      <alignment horizontal="right"/>
    </xf>
    <xf fontId="3" fillId="0" borderId="0" numFmtId="0" xfId="0" applyFont="1" applyAlignment="1">
      <alignment horizontal="left" wrapText="1"/>
    </xf>
    <xf fontId="3" fillId="0" borderId="0" numFmtId="160" xfId="0" applyNumberFormat="1" applyFont="1" applyAlignment="1">
      <alignment horizontal="right"/>
    </xf>
    <xf fontId="3" fillId="0" borderId="0" numFmtId="0" xfId="0" applyFont="1"/>
    <xf fontId="2" fillId="0" borderId="0" numFmtId="161" xfId="0" applyNumberFormat="1" applyFont="1" applyAlignment="1">
      <alignment horizontal="right"/>
    </xf>
    <xf fontId="2" fillId="0" borderId="0" numFmtId="0" xfId="0" applyFont="1" applyAlignment="1">
      <alignment vertical="center"/>
    </xf>
    <xf fontId="2" fillId="0" borderId="1" numFmtId="0" xfId="0" applyFont="1" applyBorder="1"/>
    <xf fontId="1" fillId="0" borderId="7" numFmtId="0" xfId="0" applyFont="1" applyBorder="1" applyAlignment="1">
      <alignment horizontal="center" vertical="top"/>
    </xf>
    <xf fontId="10" fillId="0" borderId="0" numFmtId="0" xfId="0" applyFont="1"/>
    <xf fontId="11" fillId="0" borderId="0" numFmtId="0" xfId="0" applyFont="1"/>
    <xf fontId="12" fillId="0" borderId="0" numFmtId="0" xfId="0" applyFont="1"/>
    <xf fontId="13" fillId="0" borderId="0" numFmtId="0" xfId="0" applyFont="1"/>
    <xf fontId="14" fillId="0" borderId="0" numFmtId="0" xfId="0" applyFont="1"/>
    <xf fontId="15" fillId="0" borderId="0" numFmtId="0" xfId="0" applyFont="1"/>
    <xf fontId="16" fillId="0" borderId="0" numFmtId="0" xfId="0" applyFont="1"/>
    <xf fontId="17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7" zoomScale="100" workbookViewId="0">
      <selection activeCell="A33" activeCellId="0" sqref="A33"/>
    </sheetView>
  </sheetViews>
  <sheetFormatPr defaultRowHeight="12.75"/>
  <cols>
    <col customWidth="1" min="1" max="1" width="5.7109375"/>
    <col customWidth="1" min="2" max="2" width="11.7109375"/>
    <col customWidth="1" min="3" max="3" width="40.7109375"/>
    <col customWidth="1" min="4" max="5" width="10.7109375"/>
    <col customWidth="1" min="6" max="8" width="12.7109375"/>
    <col customWidth="1" min="9" max="9" width="17.7109375"/>
    <col customWidth="1" min="10" max="10" width="8.7109375"/>
    <col customWidth="1" min="11" max="11" width="12.7109375"/>
    <col customWidth="1" min="12" max="12" width="9.7109375"/>
    <col customWidth="1" hidden="1" min="15" max="30" width="0"/>
    <col customWidth="1" hidden="1" min="31" max="31" width="161.7109375"/>
    <col customWidth="1" hidden="1" min="32" max="32" width="91.7109375"/>
    <col customWidth="1" hidden="1" min="33" max="36" width="0"/>
  </cols>
  <sheetData>
    <row r="1">
      <c r="A1" s="1" t="str">
        <f>Source!B1</f>
        <v xml:space="preserve">Smeta.RU (Terminal)  (495) 974-1589</v>
      </c>
    </row>
    <row r="2" ht="14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>
      <c r="A3" s="2"/>
      <c r="B3" s="2"/>
      <c r="C3" s="2"/>
      <c r="D3" s="2"/>
      <c r="E3" s="2"/>
      <c r="F3" s="3"/>
      <c r="G3" s="3"/>
      <c r="H3" s="4" t="str">
        <f>IF(Source!F12&lt;&gt;"Новый объект", Source!F12, "")</f>
        <v/>
      </c>
      <c r="I3" s="4"/>
      <c r="J3" s="4"/>
      <c r="K3" s="4"/>
      <c r="L3" s="5"/>
    </row>
    <row r="4" ht="14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4.25">
      <c r="A5" s="6"/>
      <c r="B5" s="7" t="s">
        <v>0</v>
      </c>
      <c r="C5" s="7"/>
      <c r="D5" s="7"/>
      <c r="E5" s="7"/>
      <c r="F5" s="7"/>
      <c r="G5" s="7"/>
      <c r="H5" s="7"/>
      <c r="I5" s="7"/>
      <c r="J5" s="7"/>
      <c r="K5" s="7"/>
      <c r="L5" s="6"/>
    </row>
    <row r="6" ht="1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6"/>
    </row>
    <row r="7" ht="18" hidden="1">
      <c r="A7" s="6"/>
      <c r="B7" s="8"/>
      <c r="C7" s="8"/>
      <c r="D7" s="8"/>
      <c r="E7" s="8"/>
      <c r="F7" s="8"/>
      <c r="G7" s="8"/>
      <c r="H7" s="8"/>
      <c r="I7" s="8"/>
      <c r="J7" s="8"/>
      <c r="K7" s="8"/>
      <c r="L7" s="6"/>
    </row>
    <row r="8" ht="14.25" hidden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ht="36" customHeight="1">
      <c r="A9" s="2"/>
      <c r="B9" s="9" t="str">
        <f>IF(Source!G12&lt;&gt;"Новый объект", Source!G12, "")</f>
        <v xml:space="preserve">На выполнение плановых работ по техническому обслуживанию автоматических ворот и шлагбаумов на объектах филиала ПАО "Россети Московский регион" - Северные электрические сети в 2026 г.</v>
      </c>
      <c r="C9" s="9"/>
      <c r="D9" s="9"/>
      <c r="E9" s="9"/>
      <c r="F9" s="9"/>
      <c r="G9" s="9"/>
      <c r="H9" s="9"/>
      <c r="I9" s="9"/>
      <c r="J9" s="9"/>
      <c r="K9" s="9"/>
      <c r="L9" s="10"/>
    </row>
    <row r="10" ht="14.25">
      <c r="A10" s="2"/>
      <c r="B10" s="11" t="s">
        <v>1</v>
      </c>
      <c r="C10" s="11"/>
      <c r="D10" s="11"/>
      <c r="E10" s="11"/>
      <c r="F10" s="11"/>
      <c r="G10" s="11"/>
      <c r="H10" s="11"/>
      <c r="I10" s="11"/>
      <c r="J10" s="11"/>
      <c r="K10" s="11"/>
      <c r="L10" s="5"/>
    </row>
    <row r="11" ht="14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14.25">
      <c r="A12" s="4" t="str">
        <f>CONCATENATE("Основание: ВОР ",Source!J12)</f>
        <v xml:space="preserve">Основание: ВОР 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ht="14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14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14.25" hidden="1">
      <c r="A15" s="2"/>
      <c r="B15" s="2"/>
      <c r="C15" s="12" t="s">
        <v>2</v>
      </c>
      <c r="D15" s="12"/>
      <c r="E15" s="12"/>
      <c r="F15" s="12"/>
      <c r="G15" s="13"/>
      <c r="H15" s="13"/>
      <c r="I15" s="13"/>
      <c r="J15" s="13"/>
      <c r="K15" s="14" t="s">
        <v>3</v>
      </c>
      <c r="L15" s="2"/>
    </row>
    <row r="16" ht="14.25">
      <c r="A16" s="2"/>
      <c r="B16" s="2"/>
      <c r="C16" s="15"/>
      <c r="D16" s="15"/>
      <c r="E16" s="15"/>
      <c r="F16" s="16"/>
      <c r="G16" s="17"/>
      <c r="H16" s="17"/>
      <c r="I16" s="17"/>
      <c r="J16" s="17"/>
      <c r="K16" s="17"/>
      <c r="L16" s="17"/>
    </row>
    <row r="17" ht="15" hidden="1">
      <c r="A17" s="16" t="s">
        <v>4</v>
      </c>
      <c r="B17" s="2"/>
      <c r="C17" s="2"/>
      <c r="D17" s="2"/>
      <c r="E17" s="2"/>
      <c r="F17" s="2"/>
      <c r="G17" s="18"/>
      <c r="H17" s="18"/>
      <c r="I17" s="19"/>
      <c r="J17" s="18"/>
      <c r="K17" s="18"/>
      <c r="L17" s="18"/>
    </row>
    <row r="18" ht="15" hidden="1">
      <c r="A18" s="16" t="s">
        <v>5</v>
      </c>
      <c r="B18" s="2"/>
      <c r="C18" s="2"/>
      <c r="D18" s="2"/>
      <c r="E18" s="2"/>
      <c r="F18" s="2"/>
      <c r="G18" s="18"/>
      <c r="H18" s="18"/>
      <c r="I18" s="19"/>
      <c r="J18" s="18"/>
      <c r="K18" s="18"/>
      <c r="L18" s="18"/>
    </row>
    <row r="19" ht="15" hidden="1">
      <c r="A19" s="2"/>
      <c r="B19" s="2"/>
      <c r="C19" s="12"/>
      <c r="D19" s="12"/>
      <c r="E19" s="12"/>
      <c r="F19" s="12"/>
      <c r="G19" s="18"/>
      <c r="H19" s="18"/>
      <c r="I19" s="19"/>
      <c r="J19" s="18"/>
      <c r="K19" s="18"/>
      <c r="L19" s="18"/>
    </row>
    <row r="20" ht="14.25">
      <c r="A20" s="20" t="s">
        <v>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57">
      <c r="A21" s="23" t="s">
        <v>7</v>
      </c>
      <c r="B21" s="23" t="s">
        <v>8</v>
      </c>
      <c r="C21" s="23" t="s">
        <v>9</v>
      </c>
      <c r="D21" s="23" t="s">
        <v>10</v>
      </c>
      <c r="E21" s="23" t="s">
        <v>11</v>
      </c>
      <c r="F21" s="23" t="s">
        <v>12</v>
      </c>
      <c r="G21" s="23" t="s">
        <v>13</v>
      </c>
      <c r="H21" s="23" t="s">
        <v>14</v>
      </c>
      <c r="I21" s="23" t="s">
        <v>15</v>
      </c>
      <c r="J21" s="23" t="s">
        <v>16</v>
      </c>
      <c r="K21" s="23" t="s">
        <v>17</v>
      </c>
      <c r="L21" s="23" t="s">
        <v>18</v>
      </c>
    </row>
    <row r="22" ht="14.25">
      <c r="A22" s="24">
        <v>1</v>
      </c>
      <c r="B22" s="24">
        <v>2</v>
      </c>
      <c r="C22" s="24">
        <v>3</v>
      </c>
      <c r="D22" s="24">
        <v>4</v>
      </c>
      <c r="E22" s="24">
        <v>5</v>
      </c>
      <c r="F22" s="24">
        <v>6</v>
      </c>
      <c r="G22" s="24">
        <v>7</v>
      </c>
      <c r="H22" s="24">
        <v>8</v>
      </c>
      <c r="I22" s="24">
        <v>9</v>
      </c>
      <c r="J22" s="24">
        <v>10</v>
      </c>
      <c r="K22" s="24">
        <v>11</v>
      </c>
      <c r="L22" s="25">
        <v>12</v>
      </c>
    </row>
    <row r="24" ht="31.5">
      <c r="A24" s="26" t="str">
        <f>CONCATENATE("Локальная смета: ",IF(Source!G20&lt;&gt;"Новая локальная смета", Source!G20, ""))</f>
        <v xml:space="preserve">Локальная смета: Выполнение плановых работ по ТО автоматических ворот и шлагбаумов на объектах филиала ПАО "Россети Московский регион"-Северные электрические сети в 2026г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AE24" s="26" t="str">
        <f>CONCATENATE("Локальная смета: ",IF(Source!G20&lt;&gt;"Новая локальная смета", Source!G20, ""))</f>
        <v xml:space="preserve">Локальная смета: Выполнение плановых работ по ТО автоматических ворот и шлагбаумов на объектах филиала ПАО "Россети Московский регион"-Северные электрические сети в 2026г</v>
      </c>
    </row>
    <row r="26" ht="16.5">
      <c r="A26" s="26" t="str">
        <f>CONCATENATE("Раздел: ",IF(Source!G24&lt;&gt;"Новый раздел", Source!G24, ""))</f>
        <v xml:space="preserve">Раздел: 1.ТО ворот откатных (13 ед.) и распашных(2 ед.)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ht="42.75">
      <c r="A27" s="27">
        <v>1</v>
      </c>
      <c r="B27" s="27" t="str">
        <f>Source!F28</f>
        <v>17-07010101-02</v>
      </c>
      <c r="C27" s="27" t="str">
        <f>Source!G28</f>
        <v xml:space="preserve">Ремонт 2 группы сложности механизма открывания ворот МО-1</v>
      </c>
      <c r="D27" s="28" t="str">
        <f>Source!H28</f>
        <v xml:space="preserve">1 шт.</v>
      </c>
      <c r="E27" s="12">
        <f>Source!I28</f>
        <v>15</v>
      </c>
      <c r="F27" s="13">
        <f>Source!AL28+Source!AM28+Source!AO28</f>
        <v>1290</v>
      </c>
      <c r="G27" s="3"/>
      <c r="H27" s="13"/>
      <c r="I27" s="3" t="str">
        <f>Source!BO28</f>
        <v/>
      </c>
      <c r="J27" s="3"/>
      <c r="K27" s="13"/>
      <c r="L27" s="29"/>
      <c r="S27">
        <f>ROUND((Source!FX28/100)*((ROUND(Source!AF28*Source!I28, 2)+ROUND(Source!AE28*Source!I28, 2))), 2)</f>
        <v>0</v>
      </c>
      <c r="T27">
        <f>Source!X28</f>
        <v>0</v>
      </c>
      <c r="U27">
        <f>ROUND((Source!FY28/100)*((ROUND(Source!AF28*Source!I28, 2)+ROUND(Source!AE28*Source!I28, 2))), 2)</f>
        <v>0</v>
      </c>
      <c r="V27">
        <f>Source!Y28</f>
        <v>0</v>
      </c>
    </row>
    <row r="28" ht="42.75">
      <c r="C28" s="5" t="str">
        <f>Source!CB28</f>
        <v xml:space="preserve">(прим-но к ТО ворот откатных и распашных, включая электрическую часть)</v>
      </c>
    </row>
    <row r="29" ht="14.25">
      <c r="A29" s="27"/>
      <c r="B29" s="27"/>
      <c r="C29" s="27" t="s">
        <v>19</v>
      </c>
      <c r="D29" s="28"/>
      <c r="E29" s="12"/>
      <c r="F29" s="13">
        <f>Source!AO28</f>
        <v>1290</v>
      </c>
      <c r="G29" s="3" t="str">
        <f>Source!DG28</f>
        <v>*3)*0,511</v>
      </c>
      <c r="H29" s="13">
        <f>ROUND(Source!AF28*Source!I28, 2)</f>
        <v>29663.549999999999</v>
      </c>
      <c r="I29" s="3"/>
      <c r="J29" s="3">
        <f>IF(Source!BA28&lt;&gt; 0, Source!BA28, 1)</f>
        <v>2.6600000000000001</v>
      </c>
      <c r="K29" s="13">
        <f>Source!S28</f>
        <v>78905.040000000008</v>
      </c>
      <c r="L29" s="29"/>
      <c r="R29">
        <f>H29</f>
        <v>29663.549999999999</v>
      </c>
    </row>
    <row r="30" ht="14.25">
      <c r="A30" s="30"/>
      <c r="B30" s="30"/>
      <c r="C30" s="30" t="s">
        <v>20</v>
      </c>
      <c r="D30" s="31" t="s">
        <v>21</v>
      </c>
      <c r="E30" s="32">
        <f>Source!AQ28</f>
        <v>9.0999999999999996</v>
      </c>
      <c r="F30" s="33"/>
      <c r="G30" s="34" t="str">
        <f>Source!DI28</f>
        <v>*3)*0,511</v>
      </c>
      <c r="H30" s="33"/>
      <c r="I30" s="34"/>
      <c r="J30" s="34"/>
      <c r="K30" s="33"/>
      <c r="L30" s="35">
        <f>Source!U28</f>
        <v>209.25449999999998</v>
      </c>
    </row>
    <row r="31" ht="14.25">
      <c r="G31" s="36">
        <f>H29</f>
        <v>29663.549999999999</v>
      </c>
      <c r="H31" s="36"/>
      <c r="J31" s="36">
        <f>K29</f>
        <v>78905.040000000008</v>
      </c>
      <c r="K31" s="36"/>
      <c r="L31" s="37">
        <f>Source!U28</f>
        <v>209.25449999999998</v>
      </c>
      <c r="O31" s="38">
        <f>G31</f>
        <v>29663.549999999999</v>
      </c>
      <c r="P31" s="38">
        <f>J31</f>
        <v>78905.040000000008</v>
      </c>
      <c r="Q31" s="38">
        <f>L31</f>
        <v>209.25449999999998</v>
      </c>
      <c r="W31">
        <f>IF(Source!BI28&lt;=1,H29,0)</f>
        <v>29663.549999999999</v>
      </c>
      <c r="X31">
        <f>IF(Source!BI28=2,H29,0)</f>
        <v>0</v>
      </c>
      <c r="Y31">
        <f>IF(Source!BI28=3,H29,0)</f>
        <v>0</v>
      </c>
      <c r="Z31">
        <f>IF(Source!BI28=4,H29,0)</f>
        <v>0</v>
      </c>
    </row>
    <row r="32" ht="42.75">
      <c r="A32" s="27">
        <v>2</v>
      </c>
      <c r="B32" s="27" t="str">
        <f>Source!F29</f>
        <v>08-01070119-01</v>
      </c>
      <c r="C32" s="27" t="str">
        <f>Source!G29</f>
        <v xml:space="preserve">ТО поста управления кнопочного, тип ПКЕ</v>
      </c>
      <c r="D32" s="28" t="str">
        <f>Source!H29</f>
        <v xml:space="preserve">1 шт.</v>
      </c>
      <c r="E32" s="12">
        <f>Source!I29</f>
        <v>15</v>
      </c>
      <c r="F32" s="13">
        <f>Source!AL29+Source!AM29+Source!AO29</f>
        <v>48</v>
      </c>
      <c r="G32" s="3"/>
      <c r="H32" s="13"/>
      <c r="I32" s="3" t="str">
        <f>Source!BO29</f>
        <v/>
      </c>
      <c r="J32" s="3"/>
      <c r="K32" s="13"/>
      <c r="L32" s="29"/>
      <c r="S32">
        <f>ROUND((Source!FX29/100)*((ROUND(Source!AF29*Source!I29, 2)+ROUND(Source!AE29*Source!I29, 2))), 2)</f>
        <v>0</v>
      </c>
      <c r="T32">
        <f>Source!X29</f>
        <v>0</v>
      </c>
      <c r="U32">
        <f>ROUND((Source!FY29/100)*((ROUND(Source!AF29*Source!I29, 2)+ROUND(Source!AE29*Source!I29, 2))), 2)</f>
        <v>0</v>
      </c>
      <c r="V32">
        <f>Source!Y29</f>
        <v>0</v>
      </c>
    </row>
    <row r="33" ht="28.5">
      <c r="C33" s="5" t="str">
        <f>Source!CB29</f>
        <v xml:space="preserve">(прим-но ТО удаленного блока управления)</v>
      </c>
    </row>
    <row r="34" ht="14.25">
      <c r="A34" s="27"/>
      <c r="B34" s="27"/>
      <c r="C34" s="27" t="s">
        <v>19</v>
      </c>
      <c r="D34" s="28"/>
      <c r="E34" s="12"/>
      <c r="F34" s="13">
        <f>Source!AO29</f>
        <v>48</v>
      </c>
      <c r="G34" s="3" t="str">
        <f>Source!DG29</f>
        <v>*0,25)*3</v>
      </c>
      <c r="H34" s="13">
        <f>ROUND(Source!AF29*Source!I29, 2)</f>
        <v>540</v>
      </c>
      <c r="I34" s="3"/>
      <c r="J34" s="3">
        <f>IF(Source!BA29&lt;&gt; 0, Source!BA29, 1)</f>
        <v>2.6600000000000001</v>
      </c>
      <c r="K34" s="13">
        <f>Source!S29</f>
        <v>1436.4000000000001</v>
      </c>
      <c r="L34" s="29"/>
      <c r="R34">
        <f>H34</f>
        <v>540</v>
      </c>
    </row>
    <row r="35" ht="14.25">
      <c r="A35" s="30"/>
      <c r="B35" s="30"/>
      <c r="C35" s="30" t="s">
        <v>20</v>
      </c>
      <c r="D35" s="31" t="s">
        <v>21</v>
      </c>
      <c r="E35" s="32">
        <f>Source!AQ29</f>
        <v>0.34999999999999998</v>
      </c>
      <c r="F35" s="33"/>
      <c r="G35" s="34" t="str">
        <f>Source!DI29</f>
        <v>*0,25)*3</v>
      </c>
      <c r="H35" s="33"/>
      <c r="I35" s="34"/>
      <c r="J35" s="34"/>
      <c r="K35" s="33"/>
      <c r="L35" s="35">
        <f>Source!U29</f>
        <v>3.9374999999999991</v>
      </c>
    </row>
    <row r="36" ht="14.25">
      <c r="G36" s="36">
        <f>H34</f>
        <v>540</v>
      </c>
      <c r="H36" s="36"/>
      <c r="J36" s="36">
        <f>K34</f>
        <v>1436.4000000000001</v>
      </c>
      <c r="K36" s="36"/>
      <c r="L36" s="37">
        <f>Source!U29</f>
        <v>3.9374999999999991</v>
      </c>
      <c r="O36" s="38">
        <f>G36</f>
        <v>540</v>
      </c>
      <c r="P36" s="38">
        <f>J36</f>
        <v>1436.4000000000001</v>
      </c>
      <c r="Q36" s="38">
        <f>L36</f>
        <v>3.9374999999999991</v>
      </c>
      <c r="W36">
        <f>IF(Source!BI29&lt;=1,H34,0)</f>
        <v>540</v>
      </c>
      <c r="X36">
        <f>IF(Source!BI29=2,H34,0)</f>
        <v>0</v>
      </c>
      <c r="Y36">
        <f>IF(Source!BI29=3,H34,0)</f>
        <v>0</v>
      </c>
      <c r="Z36">
        <f>IF(Source!BI29=4,H34,0)</f>
        <v>0</v>
      </c>
    </row>
    <row r="37" ht="42.75">
      <c r="A37" s="27">
        <v>3</v>
      </c>
      <c r="B37" s="27" t="str">
        <f>Source!F30</f>
        <v>08-01080105-01</v>
      </c>
      <c r="C37" s="27" t="str">
        <f>Source!G30</f>
        <v xml:space="preserve">ТО блока защит, тип БЗ-1М</v>
      </c>
      <c r="D37" s="28" t="str">
        <f>Source!H30</f>
        <v xml:space="preserve">1 шт.</v>
      </c>
      <c r="E37" s="12">
        <f>Source!I30</f>
        <v>15</v>
      </c>
      <c r="F37" s="13">
        <f>Source!AL30+Source!AM30+Source!AO30</f>
        <v>48</v>
      </c>
      <c r="G37" s="3"/>
      <c r="H37" s="13"/>
      <c r="I37" s="3" t="str">
        <f>Source!BO30</f>
        <v/>
      </c>
      <c r="J37" s="3"/>
      <c r="K37" s="13"/>
      <c r="L37" s="29"/>
      <c r="S37">
        <f>ROUND((Source!FX30/100)*((ROUND(Source!AF30*Source!I30, 2)+ROUND(Source!AE30*Source!I30, 2))), 2)</f>
        <v>0</v>
      </c>
      <c r="T37">
        <f>Source!X30</f>
        <v>0</v>
      </c>
      <c r="U37">
        <f>ROUND((Source!FY30/100)*((ROUND(Source!AF30*Source!I30, 2)+ROUND(Source!AE30*Source!I30, 2))), 2)</f>
        <v>0</v>
      </c>
      <c r="V37">
        <f>Source!Y30</f>
        <v>0</v>
      </c>
    </row>
    <row r="38" ht="14.25">
      <c r="C38" s="5" t="str">
        <f>Source!CB30</f>
        <v xml:space="preserve">(прим-но ТО блока защиты БЗС)</v>
      </c>
    </row>
    <row r="39" ht="14.25">
      <c r="A39" s="27"/>
      <c r="B39" s="27"/>
      <c r="C39" s="27" t="s">
        <v>19</v>
      </c>
      <c r="D39" s="28"/>
      <c r="E39" s="12"/>
      <c r="F39" s="13">
        <f>Source!AO30</f>
        <v>48</v>
      </c>
      <c r="G39" s="3" t="str">
        <f>Source!DG30</f>
        <v>*0,25)*3</v>
      </c>
      <c r="H39" s="13">
        <f>ROUND(Source!AF30*Source!I30, 2)</f>
        <v>540</v>
      </c>
      <c r="I39" s="3"/>
      <c r="J39" s="3">
        <f>IF(Source!BA30&lt;&gt; 0, Source!BA30, 1)</f>
        <v>2.6600000000000001</v>
      </c>
      <c r="K39" s="13">
        <f>Source!S30</f>
        <v>1436.4000000000001</v>
      </c>
      <c r="L39" s="29"/>
      <c r="R39">
        <f>H39</f>
        <v>540</v>
      </c>
    </row>
    <row r="40" ht="14.25">
      <c r="A40" s="30"/>
      <c r="B40" s="30"/>
      <c r="C40" s="30" t="s">
        <v>20</v>
      </c>
      <c r="D40" s="31" t="s">
        <v>21</v>
      </c>
      <c r="E40" s="32">
        <f>Source!AQ30</f>
        <v>0.28999999999999998</v>
      </c>
      <c r="F40" s="33"/>
      <c r="G40" s="34" t="str">
        <f>Source!DI30</f>
        <v>*0,25)*3</v>
      </c>
      <c r="H40" s="33"/>
      <c r="I40" s="34"/>
      <c r="J40" s="34"/>
      <c r="K40" s="33"/>
      <c r="L40" s="35">
        <f>Source!U30</f>
        <v>3.2624999999999997</v>
      </c>
    </row>
    <row r="41" ht="14.25">
      <c r="G41" s="36">
        <f>H39</f>
        <v>540</v>
      </c>
      <c r="H41" s="36"/>
      <c r="J41" s="36">
        <f>K39</f>
        <v>1436.4000000000001</v>
      </c>
      <c r="K41" s="36"/>
      <c r="L41" s="37">
        <f>Source!U30</f>
        <v>3.2624999999999997</v>
      </c>
      <c r="O41" s="38">
        <f>G41</f>
        <v>540</v>
      </c>
      <c r="P41" s="38">
        <f>J41</f>
        <v>1436.4000000000001</v>
      </c>
      <c r="Q41" s="38">
        <f>L41</f>
        <v>3.2624999999999997</v>
      </c>
      <c r="W41">
        <f>IF(Source!BI30&lt;=1,H39,0)</f>
        <v>540</v>
      </c>
      <c r="X41">
        <f>IF(Source!BI30=2,H39,0)</f>
        <v>0</v>
      </c>
      <c r="Y41">
        <f>IF(Source!BI30=3,H39,0)</f>
        <v>0</v>
      </c>
      <c r="Z41">
        <f>IF(Source!BI30=4,H39,0)</f>
        <v>0</v>
      </c>
    </row>
    <row r="42" ht="12.75"/>
    <row r="43" ht="16.5">
      <c r="A43" s="26" t="str">
        <f>CONCATENATE("Подраздел: ",IF(Source!G32&lt;&gt;"Новый подраздел", Source!G32, ""))</f>
        <v xml:space="preserve">Подраздел: Материалы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ht="85.5">
      <c r="A44" s="30">
        <v>1</v>
      </c>
      <c r="B44" s="30" t="str">
        <f>Source!F36</f>
        <v xml:space="preserve">Текущая цена (ФГИС ЦС 1кв.2026 01.3.04.03-0004)</v>
      </c>
      <c r="C44" s="30" t="str">
        <f>Source!G36</f>
        <v xml:space="preserve">Масло индустриальное И-30А</v>
      </c>
      <c r="D44" s="31" t="str">
        <f>Source!H36</f>
        <v>л</v>
      </c>
      <c r="E44" s="32">
        <f>Source!I36</f>
        <v>22.5</v>
      </c>
      <c r="F44" s="33">
        <f>Source!AL36</f>
        <v>108.41</v>
      </c>
      <c r="G44" s="34" t="str">
        <f>Source!DD36</f>
        <v/>
      </c>
      <c r="H44" s="33">
        <f>ROUND(Source!AC36*Source!I36, 2)</f>
        <v>2439.23</v>
      </c>
      <c r="I44" s="34" t="str">
        <f>Source!BO36</f>
        <v/>
      </c>
      <c r="J44" s="34">
        <f>IF(Source!BC36&lt;&gt; 0, Source!BC36, 1)</f>
        <v>1</v>
      </c>
      <c r="K44" s="33">
        <f>Source!P36</f>
        <v>2439.23</v>
      </c>
      <c r="L44" s="39"/>
      <c r="S44">
        <f>ROUND((Source!FX36/100)*((ROUND(Source!AF36*Source!I36, 2)+ROUND(Source!AE36*Source!I36, 2))), 2)</f>
        <v>0</v>
      </c>
      <c r="T44">
        <f>Source!X36</f>
        <v>0</v>
      </c>
      <c r="U44">
        <f>ROUND((Source!FY36/100)*((ROUND(Source!AF36*Source!I36, 2)+ROUND(Source!AE36*Source!I36, 2))), 2)</f>
        <v>0</v>
      </c>
      <c r="V44">
        <f>Source!Y36</f>
        <v>0</v>
      </c>
    </row>
    <row r="45" ht="14.25">
      <c r="G45" s="36">
        <f>H44</f>
        <v>2439.23</v>
      </c>
      <c r="H45" s="36"/>
      <c r="J45" s="36">
        <f>K44</f>
        <v>2439.23</v>
      </c>
      <c r="K45" s="36"/>
      <c r="L45" s="37">
        <f>Source!U36</f>
        <v>0</v>
      </c>
      <c r="O45" s="38">
        <f>G45</f>
        <v>2439.23</v>
      </c>
      <c r="P45" s="38">
        <f>J45</f>
        <v>2439.23</v>
      </c>
      <c r="Q45" s="38">
        <f>L45</f>
        <v>0</v>
      </c>
      <c r="W45">
        <f>IF(Source!BI36&lt;=1,H44,0)</f>
        <v>2439.23</v>
      </c>
      <c r="X45">
        <f>IF(Source!BI36=2,H44,0)</f>
        <v>0</v>
      </c>
      <c r="Y45">
        <f>IF(Source!BI36=3,H44,0)</f>
        <v>0</v>
      </c>
      <c r="Z45">
        <f>IF(Source!BI36=4,H44,0)</f>
        <v>0</v>
      </c>
    </row>
    <row r="46" ht="85.5">
      <c r="A46" s="30">
        <v>2</v>
      </c>
      <c r="B46" s="30" t="str">
        <f>Source!F37</f>
        <v xml:space="preserve">Текущая цена (ФГИС ЦС 1кв.2026 01.3.01.06-0051)</v>
      </c>
      <c r="C46" s="30" t="str">
        <f>Source!G37</f>
        <v xml:space="preserve">Смазка солидол жировой Ж (58,53*1,6=93,65 руб.)</v>
      </c>
      <c r="D46" s="31" t="str">
        <f>Source!H37</f>
        <v>кг</v>
      </c>
      <c r="E46" s="32">
        <f>Source!I37</f>
        <v>4.5</v>
      </c>
      <c r="F46" s="33">
        <f>Source!AL37</f>
        <v>93.650000000000006</v>
      </c>
      <c r="G46" s="34" t="str">
        <f>Source!DD37</f>
        <v/>
      </c>
      <c r="H46" s="33">
        <f>ROUND(Source!AC37*Source!I37, 2)</f>
        <v>421.43000000000001</v>
      </c>
      <c r="I46" s="34" t="str">
        <f>Source!BO37</f>
        <v/>
      </c>
      <c r="J46" s="34">
        <f>IF(Source!BC37&lt;&gt; 0, Source!BC37, 1)</f>
        <v>1</v>
      </c>
      <c r="K46" s="33">
        <f>Source!P37</f>
        <v>421.43000000000001</v>
      </c>
      <c r="L46" s="39"/>
      <c r="S46">
        <f>ROUND((Source!FX37/100)*((ROUND(Source!AF37*Source!I37, 2)+ROUND(Source!AE37*Source!I37, 2))), 2)</f>
        <v>0</v>
      </c>
      <c r="T46">
        <f>Source!X37</f>
        <v>0</v>
      </c>
      <c r="U46">
        <f>ROUND((Source!FY37/100)*((ROUND(Source!AF37*Source!I37, 2)+ROUND(Source!AE37*Source!I37, 2))), 2)</f>
        <v>0</v>
      </c>
      <c r="V46">
        <f>Source!Y37</f>
        <v>0</v>
      </c>
    </row>
    <row r="47" ht="14.25">
      <c r="G47" s="36">
        <f>H46</f>
        <v>421.43000000000001</v>
      </c>
      <c r="H47" s="36"/>
      <c r="J47" s="36">
        <f>K46</f>
        <v>421.43000000000001</v>
      </c>
      <c r="K47" s="36"/>
      <c r="L47" s="37">
        <f>Source!U37</f>
        <v>0</v>
      </c>
      <c r="O47" s="38">
        <f>G47</f>
        <v>421.43000000000001</v>
      </c>
      <c r="P47" s="38">
        <f>J47</f>
        <v>421.43000000000001</v>
      </c>
      <c r="Q47" s="38">
        <f>L47</f>
        <v>0</v>
      </c>
      <c r="W47">
        <f>IF(Source!BI37&lt;=1,H46,0)</f>
        <v>421.43000000000001</v>
      </c>
      <c r="X47">
        <f>IF(Source!BI37=2,H46,0)</f>
        <v>0</v>
      </c>
      <c r="Y47">
        <f>IF(Source!BI37=3,H46,0)</f>
        <v>0</v>
      </c>
      <c r="Z47">
        <f>IF(Source!BI37=4,H46,0)</f>
        <v>0</v>
      </c>
    </row>
    <row r="48" ht="28.5">
      <c r="A48" s="30">
        <v>3</v>
      </c>
      <c r="B48" s="30" t="str">
        <f>Source!F38</f>
        <v xml:space="preserve">анализ рынка</v>
      </c>
      <c r="C48" s="30" t="s">
        <v>22</v>
      </c>
      <c r="D48" s="31" t="str">
        <f>Source!H38</f>
        <v>ШТ</v>
      </c>
      <c r="E48" s="32">
        <f>Source!I38</f>
        <v>60</v>
      </c>
      <c r="F48" s="33">
        <f>Source!AL38</f>
        <v>1004.96</v>
      </c>
      <c r="G48" s="34" t="str">
        <f>Source!DD38</f>
        <v/>
      </c>
      <c r="H48" s="33">
        <f>ROUND(Source!AC38*Source!I38, 2)</f>
        <v>60297.599999999999</v>
      </c>
      <c r="I48" s="34" t="str">
        <f>Source!BO38</f>
        <v/>
      </c>
      <c r="J48" s="34">
        <f>IF(Source!BC38&lt;&gt; 0, Source!BC38, 1)</f>
        <v>1</v>
      </c>
      <c r="K48" s="33">
        <f>Source!P38</f>
        <v>60297.599999999999</v>
      </c>
      <c r="L48" s="39"/>
      <c r="S48">
        <f>ROUND((Source!FX38/100)*((ROUND(Source!AF38*Source!I38, 2)+ROUND(Source!AE38*Source!I38, 2))), 2)</f>
        <v>0</v>
      </c>
      <c r="T48">
        <f>Source!X38</f>
        <v>0</v>
      </c>
      <c r="U48">
        <f>ROUND((Source!FY38/100)*((ROUND(Source!AF38*Source!I38, 2)+ROUND(Source!AE38*Source!I38, 2))), 2)</f>
        <v>0</v>
      </c>
      <c r="V48">
        <f>Source!Y38</f>
        <v>0</v>
      </c>
    </row>
    <row r="49" ht="14.25">
      <c r="G49" s="36">
        <f>H48</f>
        <v>60297.599999999999</v>
      </c>
      <c r="H49" s="36"/>
      <c r="J49" s="36">
        <f>K48</f>
        <v>60297.599999999999</v>
      </c>
      <c r="K49" s="36"/>
      <c r="L49" s="37">
        <f>Source!U38</f>
        <v>0</v>
      </c>
      <c r="O49" s="38">
        <f>G49</f>
        <v>60297.599999999999</v>
      </c>
      <c r="P49" s="38">
        <f>J49</f>
        <v>60297.599999999999</v>
      </c>
      <c r="Q49" s="38">
        <f>L49</f>
        <v>0</v>
      </c>
      <c r="W49">
        <f>IF(Source!BI38&lt;=1,H48,0)</f>
        <v>60297.599999999999</v>
      </c>
      <c r="X49">
        <f>IF(Source!BI38=2,H48,0)</f>
        <v>0</v>
      </c>
      <c r="Y49">
        <f>IF(Source!BI38=3,H48,0)</f>
        <v>0</v>
      </c>
      <c r="Z49">
        <f>IF(Source!BI38=4,H48,0)</f>
        <v>0</v>
      </c>
    </row>
    <row r="51" ht="14.25">
      <c r="A51" s="40" t="str">
        <f>CONCATENATE("Итого по подразделу: ",IF(Source!G40&lt;&gt;"Новый подраздел", Source!G40, ""))</f>
        <v xml:space="preserve">Итого по подразделу: Материалы</v>
      </c>
      <c r="B51" s="40"/>
      <c r="C51" s="40"/>
      <c r="D51" s="40"/>
      <c r="E51" s="40"/>
      <c r="F51" s="40"/>
      <c r="G51" s="41">
        <f>SUM(O43:O50)</f>
        <v>63158.259999999995</v>
      </c>
      <c r="H51" s="41"/>
      <c r="I51" s="42"/>
      <c r="J51" s="41">
        <f>SUM(P43:P50)</f>
        <v>63158.259999999995</v>
      </c>
      <c r="K51" s="41"/>
      <c r="L51" s="37">
        <f>SUM(Q43:Q50)</f>
        <v>0</v>
      </c>
    </row>
    <row r="53" ht="12.75"/>
    <row r="55" ht="14.25">
      <c r="A55" s="40" t="str">
        <f>CONCATENATE("Итого по разделу: ",IF(Source!G70&lt;&gt;"Новый раздел", Source!G70, ""))</f>
        <v xml:space="preserve">Итого по разделу: 1.ТО ворот откатных (13 ед.) и распашных(2 ед.)</v>
      </c>
      <c r="B55" s="40"/>
      <c r="C55" s="40"/>
      <c r="D55" s="40"/>
      <c r="E55" s="40"/>
      <c r="F55" s="40"/>
      <c r="G55" s="41">
        <f>SUM(O26:O54)</f>
        <v>93901.809999999998</v>
      </c>
      <c r="H55" s="41"/>
      <c r="I55" s="42"/>
      <c r="J55" s="41">
        <f>SUM(P26:P54)</f>
        <v>144936.09999999998</v>
      </c>
      <c r="K55" s="41"/>
      <c r="L55" s="37">
        <f>SUM(Q26:Q54)</f>
        <v>216.45449999999997</v>
      </c>
      <c r="AF55" s="40" t="str">
        <f>CONCATENATE("Итого по разделу: ",IF(Source!G70&lt;&gt;"Новый раздел", Source!G70, ""))</f>
        <v xml:space="preserve">Итого по разделу: 1.ТО ворот откатных (13 ед.) и распашных(2 ед.)</v>
      </c>
    </row>
    <row r="57" ht="12.75"/>
    <row r="59" ht="16.5">
      <c r="A59" s="26" t="str">
        <f>CONCATENATE("Раздел: ",IF(Source!G100&lt;&gt;"Новый раздел", Source!G100, ""))</f>
        <v xml:space="preserve">Раздел: 2.ТО ворот секционных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ht="42.75">
      <c r="A60" s="27">
        <v>1</v>
      </c>
      <c r="B60" s="27" t="str">
        <f>Source!F104</f>
        <v>17-07010101-02</v>
      </c>
      <c r="C60" s="27" t="str">
        <f>Source!G104</f>
        <v xml:space="preserve">Ремонт 2 группы сложности механизма открывания ворот МО-1</v>
      </c>
      <c r="D60" s="28" t="str">
        <f>Source!H104</f>
        <v xml:space="preserve">1 шт.</v>
      </c>
      <c r="E60" s="12">
        <f>Source!I104</f>
        <v>22</v>
      </c>
      <c r="F60" s="13">
        <f>Source!AL104+Source!AM104+Source!AO104</f>
        <v>1290</v>
      </c>
      <c r="G60" s="3"/>
      <c r="H60" s="13"/>
      <c r="I60" s="3" t="str">
        <f>Source!BO104</f>
        <v/>
      </c>
      <c r="J60" s="3"/>
      <c r="K60" s="13"/>
      <c r="L60" s="29"/>
      <c r="S60">
        <f>ROUND((Source!FX104/100)*((ROUND(Source!AF104*Source!I104, 2)+ROUND(Source!AE104*Source!I104, 2))), 2)</f>
        <v>0</v>
      </c>
      <c r="T60">
        <f>Source!X104</f>
        <v>0</v>
      </c>
      <c r="U60">
        <f>ROUND((Source!FY104/100)*((ROUND(Source!AF104*Source!I104, 2)+ROUND(Source!AE104*Source!I104, 2))), 2)</f>
        <v>0</v>
      </c>
      <c r="V60">
        <f>Source!Y104</f>
        <v>0</v>
      </c>
    </row>
    <row r="61" ht="28.5">
      <c r="C61" s="5" t="str">
        <f>Source!CB104</f>
        <v xml:space="preserve">(прим-но ТО механизмов открывания ворот)</v>
      </c>
    </row>
    <row r="62" ht="14.25">
      <c r="A62" s="27"/>
      <c r="B62" s="27"/>
      <c r="C62" s="27" t="s">
        <v>19</v>
      </c>
      <c r="D62" s="28"/>
      <c r="E62" s="12"/>
      <c r="F62" s="13">
        <f>Source!AO104</f>
        <v>1290</v>
      </c>
      <c r="G62" s="3" t="str">
        <f>Source!DG104</f>
        <v>*3)*0,511</v>
      </c>
      <c r="H62" s="13">
        <f>ROUND(Source!AF104*Source!I104, 2)</f>
        <v>43506.540000000001</v>
      </c>
      <c r="I62" s="3"/>
      <c r="J62" s="3">
        <f>IF(Source!BA104&lt;&gt; 0, Source!BA104, 1)</f>
        <v>2.6600000000000001</v>
      </c>
      <c r="K62" s="13">
        <f>Source!S104</f>
        <v>115727.40000000001</v>
      </c>
      <c r="L62" s="29"/>
      <c r="R62">
        <f>H62</f>
        <v>43506.540000000001</v>
      </c>
    </row>
    <row r="63" ht="14.25">
      <c r="A63" s="30"/>
      <c r="B63" s="30"/>
      <c r="C63" s="30" t="s">
        <v>20</v>
      </c>
      <c r="D63" s="31" t="s">
        <v>21</v>
      </c>
      <c r="E63" s="32">
        <f>Source!AQ104</f>
        <v>9.0999999999999996</v>
      </c>
      <c r="F63" s="33"/>
      <c r="G63" s="34" t="str">
        <f>Source!DI104</f>
        <v>*3)*0,511</v>
      </c>
      <c r="H63" s="33"/>
      <c r="I63" s="34"/>
      <c r="J63" s="34"/>
      <c r="K63" s="33"/>
      <c r="L63" s="35">
        <f>Source!U104</f>
        <v>306.90659999999997</v>
      </c>
    </row>
    <row r="64" ht="14.25">
      <c r="G64" s="36">
        <f>H62</f>
        <v>43506.540000000001</v>
      </c>
      <c r="H64" s="36"/>
      <c r="J64" s="36">
        <f>K62</f>
        <v>115727.40000000001</v>
      </c>
      <c r="K64" s="36"/>
      <c r="L64" s="37">
        <f>Source!U104</f>
        <v>306.90659999999997</v>
      </c>
      <c r="O64" s="38">
        <f>G64</f>
        <v>43506.540000000001</v>
      </c>
      <c r="P64" s="38">
        <f>J64</f>
        <v>115727.40000000001</v>
      </c>
      <c r="Q64" s="38">
        <f>L64</f>
        <v>306.90659999999997</v>
      </c>
      <c r="W64">
        <f>IF(Source!BI104&lt;=1,H62,0)</f>
        <v>43506.540000000001</v>
      </c>
      <c r="X64">
        <f>IF(Source!BI104=2,H62,0)</f>
        <v>0</v>
      </c>
      <c r="Y64">
        <f>IF(Source!BI104=3,H62,0)</f>
        <v>0</v>
      </c>
      <c r="Z64">
        <f>IF(Source!BI104=4,H62,0)</f>
        <v>0</v>
      </c>
    </row>
    <row r="65" ht="42.75">
      <c r="A65" s="27">
        <v>2</v>
      </c>
      <c r="B65" s="27" t="str">
        <f>Source!F105</f>
        <v>08-01070119-01</v>
      </c>
      <c r="C65" s="27" t="str">
        <f>Source!G105</f>
        <v xml:space="preserve">ТО поста управления кнопочного, тип ПКЕ</v>
      </c>
      <c r="D65" s="28" t="str">
        <f>Source!H105</f>
        <v xml:space="preserve">1 шт.</v>
      </c>
      <c r="E65" s="12">
        <f>Source!I105</f>
        <v>22</v>
      </c>
      <c r="F65" s="13">
        <f>Source!AL105+Source!AM105+Source!AO105</f>
        <v>48</v>
      </c>
      <c r="G65" s="3"/>
      <c r="H65" s="13"/>
      <c r="I65" s="3" t="str">
        <f>Source!BO105</f>
        <v/>
      </c>
      <c r="J65" s="3"/>
      <c r="K65" s="13"/>
      <c r="L65" s="29"/>
      <c r="S65">
        <f>ROUND((Source!FX105/100)*((ROUND(Source!AF105*Source!I105, 2)+ROUND(Source!AE105*Source!I105, 2))), 2)</f>
        <v>0</v>
      </c>
      <c r="T65">
        <f>Source!X105</f>
        <v>0</v>
      </c>
      <c r="U65">
        <f>ROUND((Source!FY105/100)*((ROUND(Source!AF105*Source!I105, 2)+ROUND(Source!AE105*Source!I105, 2))), 2)</f>
        <v>0</v>
      </c>
      <c r="V65">
        <f>Source!Y105</f>
        <v>0</v>
      </c>
    </row>
    <row r="66" ht="28.5">
      <c r="C66" s="5" t="str">
        <f>Source!CB105</f>
        <v xml:space="preserve">(прим-но ТО удаленного блока управления)</v>
      </c>
    </row>
    <row r="67" ht="14.25">
      <c r="A67" s="27"/>
      <c r="B67" s="27"/>
      <c r="C67" s="27" t="s">
        <v>19</v>
      </c>
      <c r="D67" s="28"/>
      <c r="E67" s="12"/>
      <c r="F67" s="13">
        <f>Source!AO105</f>
        <v>48</v>
      </c>
      <c r="G67" s="3" t="str">
        <f>Source!DG105</f>
        <v>*0,25)*3</v>
      </c>
      <c r="H67" s="13">
        <f>ROUND(Source!AF105*Source!I105, 2)</f>
        <v>792</v>
      </c>
      <c r="I67" s="3"/>
      <c r="J67" s="3">
        <f>IF(Source!BA105&lt;&gt; 0, Source!BA105, 1)</f>
        <v>2.6600000000000001</v>
      </c>
      <c r="K67" s="13">
        <f>Source!S105</f>
        <v>2106.7200000000003</v>
      </c>
      <c r="L67" s="29"/>
      <c r="R67">
        <f>H67</f>
        <v>792</v>
      </c>
    </row>
    <row r="68" ht="14.25">
      <c r="A68" s="30"/>
      <c r="B68" s="30"/>
      <c r="C68" s="30" t="s">
        <v>20</v>
      </c>
      <c r="D68" s="31" t="s">
        <v>21</v>
      </c>
      <c r="E68" s="32">
        <f>Source!AQ105</f>
        <v>0.34999999999999998</v>
      </c>
      <c r="F68" s="33"/>
      <c r="G68" s="34" t="str">
        <f>Source!DI105</f>
        <v>*0,25)*3</v>
      </c>
      <c r="H68" s="33"/>
      <c r="I68" s="34"/>
      <c r="J68" s="34"/>
      <c r="K68" s="33"/>
      <c r="L68" s="35">
        <f>Source!U105</f>
        <v>5.7749999999999986</v>
      </c>
    </row>
    <row r="69" ht="15">
      <c r="G69" s="36">
        <f>H67</f>
        <v>792</v>
      </c>
      <c r="H69" s="36"/>
      <c r="J69" s="36">
        <f>K67</f>
        <v>2106.7200000000003</v>
      </c>
      <c r="K69" s="36"/>
      <c r="L69" s="37">
        <f>Source!U105</f>
        <v>5.7749999999999986</v>
      </c>
      <c r="O69" s="38">
        <f>G69</f>
        <v>792</v>
      </c>
      <c r="P69" s="38">
        <f>J69</f>
        <v>2106.7200000000003</v>
      </c>
      <c r="Q69" s="38">
        <f>L69</f>
        <v>5.7749999999999986</v>
      </c>
      <c r="W69">
        <f>IF(Source!BI105&lt;=1,H67,0)</f>
        <v>792</v>
      </c>
      <c r="X69">
        <f>IF(Source!BI105=2,H67,0)</f>
        <v>0</v>
      </c>
      <c r="Y69">
        <f>IF(Source!BI105=3,H67,0)</f>
        <v>0</v>
      </c>
      <c r="Z69">
        <f>IF(Source!BI105=4,H67,0)</f>
        <v>0</v>
      </c>
    </row>
    <row r="70" ht="42.75">
      <c r="A70" s="27">
        <v>3</v>
      </c>
      <c r="B70" s="27" t="str">
        <f>Source!F106</f>
        <v>08-01080105-01</v>
      </c>
      <c r="C70" s="27" t="str">
        <f>Source!G106</f>
        <v xml:space="preserve">ТО блока защит, тип БЗ-1М</v>
      </c>
      <c r="D70" s="28" t="str">
        <f>Source!H106</f>
        <v xml:space="preserve">1 шт.</v>
      </c>
      <c r="E70" s="12">
        <f>Source!I106</f>
        <v>22</v>
      </c>
      <c r="F70" s="13">
        <f>Source!AL106+Source!AM106+Source!AO106</f>
        <v>48</v>
      </c>
      <c r="G70" s="3"/>
      <c r="H70" s="13"/>
      <c r="I70" s="3" t="str">
        <f>Source!BO106</f>
        <v/>
      </c>
      <c r="J70" s="3"/>
      <c r="K70" s="13"/>
      <c r="L70" s="29"/>
      <c r="S70">
        <f>ROUND((Source!FX106/100)*((ROUND(Source!AF106*Source!I106, 2)+ROUND(Source!AE106*Source!I106, 2))), 2)</f>
        <v>0</v>
      </c>
      <c r="T70">
        <f>Source!X106</f>
        <v>0</v>
      </c>
      <c r="U70">
        <f>ROUND((Source!FY106/100)*((ROUND(Source!AF106*Source!I106, 2)+ROUND(Source!AE106*Source!I106, 2))), 2)</f>
        <v>0</v>
      </c>
      <c r="V70">
        <f>Source!Y106</f>
        <v>0</v>
      </c>
    </row>
    <row r="71" ht="14.25">
      <c r="C71" s="5" t="str">
        <f>Source!CB106</f>
        <v xml:space="preserve">(прим-но ТО блока защиты БЗС)</v>
      </c>
    </row>
    <row r="72" ht="14.25">
      <c r="A72" s="27"/>
      <c r="B72" s="27"/>
      <c r="C72" s="27" t="s">
        <v>19</v>
      </c>
      <c r="D72" s="28"/>
      <c r="E72" s="12"/>
      <c r="F72" s="13">
        <f>Source!AO106</f>
        <v>48</v>
      </c>
      <c r="G72" s="3" t="str">
        <f>Source!DG106</f>
        <v>*0,25)*3</v>
      </c>
      <c r="H72" s="13">
        <f>ROUND(Source!AF106*Source!I106, 2)</f>
        <v>792</v>
      </c>
      <c r="I72" s="3"/>
      <c r="J72" s="3">
        <f>IF(Source!BA106&lt;&gt; 0, Source!BA106, 1)</f>
        <v>2.6600000000000001</v>
      </c>
      <c r="K72" s="13">
        <f>Source!S106</f>
        <v>2106.7200000000003</v>
      </c>
      <c r="L72" s="29"/>
      <c r="R72">
        <f>H72</f>
        <v>792</v>
      </c>
    </row>
    <row r="73" ht="14.25">
      <c r="A73" s="30"/>
      <c r="B73" s="30"/>
      <c r="C73" s="30" t="s">
        <v>20</v>
      </c>
      <c r="D73" s="31" t="s">
        <v>21</v>
      </c>
      <c r="E73" s="32">
        <f>Source!AQ106</f>
        <v>0.28999999999999998</v>
      </c>
      <c r="F73" s="33"/>
      <c r="G73" s="34" t="str">
        <f>Source!DI106</f>
        <v>*0,25)*3</v>
      </c>
      <c r="H73" s="33"/>
      <c r="I73" s="34"/>
      <c r="J73" s="34"/>
      <c r="K73" s="33"/>
      <c r="L73" s="35">
        <f>Source!U106</f>
        <v>4.7849999999999993</v>
      </c>
    </row>
    <row r="74" ht="15">
      <c r="G74" s="36">
        <f>H72</f>
        <v>792</v>
      </c>
      <c r="H74" s="36"/>
      <c r="J74" s="36">
        <f>K72</f>
        <v>2106.7200000000003</v>
      </c>
      <c r="K74" s="36"/>
      <c r="L74" s="37">
        <f>Source!U106</f>
        <v>4.7849999999999993</v>
      </c>
      <c r="O74" s="38">
        <f>G74</f>
        <v>792</v>
      </c>
      <c r="P74" s="38">
        <f>J74</f>
        <v>2106.7200000000003</v>
      </c>
      <c r="Q74" s="38">
        <f>L74</f>
        <v>4.7849999999999993</v>
      </c>
      <c r="W74">
        <f>IF(Source!BI106&lt;=1,H72,0)</f>
        <v>792</v>
      </c>
      <c r="X74">
        <f>IF(Source!BI106=2,H72,0)</f>
        <v>0</v>
      </c>
      <c r="Y74">
        <f>IF(Source!BI106=3,H72,0)</f>
        <v>0</v>
      </c>
      <c r="Z74">
        <f>IF(Source!BI106=4,H72,0)</f>
        <v>0</v>
      </c>
    </row>
    <row r="75" ht="12.75"/>
    <row r="76" ht="16.5">
      <c r="A76" s="26" t="str">
        <f>CONCATENATE("Подраздел: ",IF(Source!G108&lt;&gt;"Новый подраздел", Source!G108, ""))</f>
        <v xml:space="preserve">Подраздел: Материалы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</row>
    <row r="77" ht="85.5">
      <c r="A77" s="30">
        <v>1</v>
      </c>
      <c r="B77" s="30" t="str">
        <f>Source!F112</f>
        <v xml:space="preserve">Текущая цена (ФГИС ЦС 1кв.2026 01.3.04.03-0004)</v>
      </c>
      <c r="C77" s="30" t="str">
        <f>Source!G112</f>
        <v xml:space="preserve">Масло индустриальное И-30А</v>
      </c>
      <c r="D77" s="31" t="str">
        <f>Source!H112</f>
        <v>л</v>
      </c>
      <c r="E77" s="32">
        <f>Source!I112</f>
        <v>33</v>
      </c>
      <c r="F77" s="33">
        <f>Source!AL112</f>
        <v>108.41</v>
      </c>
      <c r="G77" s="34" t="str">
        <f>Source!DD112</f>
        <v/>
      </c>
      <c r="H77" s="33">
        <f>ROUND(Source!AC112*Source!I112, 2)</f>
        <v>3577.5300000000002</v>
      </c>
      <c r="I77" s="34" t="str">
        <f>Source!BO112</f>
        <v/>
      </c>
      <c r="J77" s="34">
        <f>IF(Source!BC112&lt;&gt; 0, Source!BC112, 1)</f>
        <v>1</v>
      </c>
      <c r="K77" s="33">
        <f>Source!P112</f>
        <v>3577.5300000000002</v>
      </c>
      <c r="L77" s="39"/>
      <c r="S77">
        <f>ROUND((Source!FX112/100)*((ROUND(Source!AF112*Source!I112, 2)+ROUND(Source!AE112*Source!I112, 2))), 2)</f>
        <v>0</v>
      </c>
      <c r="T77">
        <f>Source!X112</f>
        <v>0</v>
      </c>
      <c r="U77">
        <f>ROUND((Source!FY112/100)*((ROUND(Source!AF112*Source!I112, 2)+ROUND(Source!AE112*Source!I112, 2))), 2)</f>
        <v>0</v>
      </c>
      <c r="V77">
        <f>Source!Y112</f>
        <v>0</v>
      </c>
    </row>
    <row r="78" ht="15">
      <c r="G78" s="36">
        <f>H77</f>
        <v>3577.5300000000002</v>
      </c>
      <c r="H78" s="36"/>
      <c r="J78" s="36">
        <f>K77</f>
        <v>3577.5300000000002</v>
      </c>
      <c r="K78" s="36"/>
      <c r="L78" s="37">
        <f>Source!U112</f>
        <v>0</v>
      </c>
      <c r="O78" s="38">
        <f>G78</f>
        <v>3577.5300000000002</v>
      </c>
      <c r="P78" s="38">
        <f>J78</f>
        <v>3577.5300000000002</v>
      </c>
      <c r="Q78" s="38">
        <f>L78</f>
        <v>0</v>
      </c>
      <c r="W78">
        <f>IF(Source!BI112&lt;=1,H77,0)</f>
        <v>3577.5300000000002</v>
      </c>
      <c r="X78">
        <f>IF(Source!BI112=2,H77,0)</f>
        <v>0</v>
      </c>
      <c r="Y78">
        <f>IF(Source!BI112=3,H77,0)</f>
        <v>0</v>
      </c>
      <c r="Z78">
        <f>IF(Source!BI112=4,H77,0)</f>
        <v>0</v>
      </c>
    </row>
    <row r="79" ht="85.5">
      <c r="A79" s="30">
        <v>2</v>
      </c>
      <c r="B79" s="30" t="str">
        <f>Source!F113</f>
        <v xml:space="preserve">Текущая цена (ФГИС ЦС 1кв.2026 01.3.01.06-0051)</v>
      </c>
      <c r="C79" s="30" t="str">
        <f>Source!G113</f>
        <v xml:space="preserve">Смазка солидол жировой Ж (58,53*1,6=93,65 руб.)</v>
      </c>
      <c r="D79" s="31" t="str">
        <f>Source!H113</f>
        <v>кг</v>
      </c>
      <c r="E79" s="32">
        <f>Source!I113</f>
        <v>6.5999999999999996</v>
      </c>
      <c r="F79" s="33">
        <f>Source!AL113</f>
        <v>93.650000000000006</v>
      </c>
      <c r="G79" s="34" t="str">
        <f>Source!DD113</f>
        <v/>
      </c>
      <c r="H79" s="33">
        <f>ROUND(Source!AC113*Source!I113, 2)</f>
        <v>618.09000000000003</v>
      </c>
      <c r="I79" s="34" t="str">
        <f>Source!BO113</f>
        <v/>
      </c>
      <c r="J79" s="34">
        <f>IF(Source!BC113&lt;&gt; 0, Source!BC113, 1)</f>
        <v>1</v>
      </c>
      <c r="K79" s="33">
        <f>Source!P113</f>
        <v>618.09000000000003</v>
      </c>
      <c r="L79" s="39"/>
      <c r="S79">
        <f>ROUND((Source!FX113/100)*((ROUND(Source!AF113*Source!I113, 2)+ROUND(Source!AE113*Source!I113, 2))), 2)</f>
        <v>0</v>
      </c>
      <c r="T79">
        <f>Source!X113</f>
        <v>0</v>
      </c>
      <c r="U79">
        <f>ROUND((Source!FY113/100)*((ROUND(Source!AF113*Source!I113, 2)+ROUND(Source!AE113*Source!I113, 2))), 2)</f>
        <v>0</v>
      </c>
      <c r="V79">
        <f>Source!Y113</f>
        <v>0</v>
      </c>
    </row>
    <row r="80" ht="15">
      <c r="G80" s="36">
        <f>H79</f>
        <v>618.09000000000003</v>
      </c>
      <c r="H80" s="36"/>
      <c r="J80" s="36">
        <f>K79</f>
        <v>618.09000000000003</v>
      </c>
      <c r="K80" s="36"/>
      <c r="L80" s="37">
        <f>Source!U113</f>
        <v>0</v>
      </c>
      <c r="O80" s="38">
        <f>G80</f>
        <v>618.09000000000003</v>
      </c>
      <c r="P80" s="38">
        <f>J80</f>
        <v>618.09000000000003</v>
      </c>
      <c r="Q80" s="38">
        <f>L80</f>
        <v>0</v>
      </c>
      <c r="W80">
        <f>IF(Source!BI113&lt;=1,H79,0)</f>
        <v>618.09000000000003</v>
      </c>
      <c r="X80">
        <f>IF(Source!BI113=2,H79,0)</f>
        <v>0</v>
      </c>
      <c r="Y80">
        <f>IF(Source!BI113=3,H79,0)</f>
        <v>0</v>
      </c>
      <c r="Z80">
        <f>IF(Source!BI113=4,H79,0)</f>
        <v>0</v>
      </c>
    </row>
    <row r="81" ht="28.5">
      <c r="A81" s="30">
        <v>3</v>
      </c>
      <c r="B81" s="30" t="str">
        <f>Source!F114</f>
        <v xml:space="preserve">анализ рынка</v>
      </c>
      <c r="C81" s="30" t="s">
        <v>23</v>
      </c>
      <c r="D81" s="31" t="str">
        <f>Source!H114</f>
        <v>ШТ</v>
      </c>
      <c r="E81" s="32">
        <f>Source!I114</f>
        <v>88</v>
      </c>
      <c r="F81" s="33">
        <f>Source!AL114</f>
        <v>291.79000000000002</v>
      </c>
      <c r="G81" s="34" t="str">
        <f>Source!DD114</f>
        <v/>
      </c>
      <c r="H81" s="33">
        <f>ROUND(Source!AC114*Source!I114, 2)</f>
        <v>25677.52</v>
      </c>
      <c r="I81" s="34" t="str">
        <f>Source!BO114</f>
        <v/>
      </c>
      <c r="J81" s="34">
        <f>IF(Source!BC114&lt;&gt; 0, Source!BC114, 1)</f>
        <v>1</v>
      </c>
      <c r="K81" s="33">
        <f>Source!P114</f>
        <v>25677.52</v>
      </c>
      <c r="L81" s="39"/>
      <c r="S81">
        <f>ROUND((Source!FX114/100)*((ROUND(Source!AF114*Source!I114, 2)+ROUND(Source!AE114*Source!I114, 2))), 2)</f>
        <v>0</v>
      </c>
      <c r="T81">
        <f>Source!X114</f>
        <v>0</v>
      </c>
      <c r="U81">
        <f>ROUND((Source!FY114/100)*((ROUND(Source!AF114*Source!I114, 2)+ROUND(Source!AE114*Source!I114, 2))), 2)</f>
        <v>0</v>
      </c>
      <c r="V81">
        <f>Source!Y114</f>
        <v>0</v>
      </c>
    </row>
    <row r="82" ht="15">
      <c r="G82" s="36">
        <f>H81</f>
        <v>25677.52</v>
      </c>
      <c r="H82" s="36"/>
      <c r="J82" s="36">
        <f>K81</f>
        <v>25677.52</v>
      </c>
      <c r="K82" s="36"/>
      <c r="L82" s="37">
        <f>Source!U114</f>
        <v>0</v>
      </c>
      <c r="O82" s="38">
        <f>G82</f>
        <v>25677.52</v>
      </c>
      <c r="P82" s="38">
        <f>J82</f>
        <v>25677.52</v>
      </c>
      <c r="Q82" s="38">
        <f>L82</f>
        <v>0</v>
      </c>
      <c r="W82">
        <f>IF(Source!BI114&lt;=1,H81,0)</f>
        <v>25677.52</v>
      </c>
      <c r="X82">
        <f>IF(Source!BI114=2,H81,0)</f>
        <v>0</v>
      </c>
      <c r="Y82">
        <f>IF(Source!BI114=3,H81,0)</f>
        <v>0</v>
      </c>
      <c r="Z82">
        <f>IF(Source!BI114=4,H81,0)</f>
        <v>0</v>
      </c>
    </row>
    <row r="84" ht="15">
      <c r="A84" s="40" t="str">
        <f>CONCATENATE("Итого по подразделу: ",IF(Source!G116&lt;&gt;"Новый подраздел", Source!G116, ""))</f>
        <v xml:space="preserve">Итого по подразделу: Материалы</v>
      </c>
      <c r="B84" s="40"/>
      <c r="C84" s="40"/>
      <c r="D84" s="40"/>
      <c r="E84" s="40"/>
      <c r="F84" s="40"/>
      <c r="G84" s="41">
        <f>SUM(O76:O83)</f>
        <v>29873.139999999999</v>
      </c>
      <c r="H84" s="41"/>
      <c r="I84" s="42"/>
      <c r="J84" s="41">
        <f>SUM(P76:P83)</f>
        <v>29873.139999999999</v>
      </c>
      <c r="K84" s="41"/>
      <c r="L84" s="37">
        <f>SUM(Q76:Q83)</f>
        <v>0</v>
      </c>
    </row>
    <row r="86" ht="12.75"/>
    <row r="88" ht="15">
      <c r="A88" s="40" t="str">
        <f>CONCATENATE("Итого по разделу: ",IF(Source!G146&lt;&gt;"Новый раздел", Source!G146, ""))</f>
        <v xml:space="preserve">Итого по разделу: 2.ТО ворот секционных</v>
      </c>
      <c r="B88" s="40"/>
      <c r="C88" s="40"/>
      <c r="D88" s="40"/>
      <c r="E88" s="40"/>
      <c r="F88" s="40"/>
      <c r="G88" s="41">
        <f>SUM(O59:O87)</f>
        <v>74963.679999999993</v>
      </c>
      <c r="H88" s="41"/>
      <c r="I88" s="42"/>
      <c r="J88" s="41">
        <f>SUM(P59:P87)</f>
        <v>149813.98000000001</v>
      </c>
      <c r="K88" s="41"/>
      <c r="L88" s="37">
        <f>SUM(Q59:Q87)</f>
        <v>317.46659999999997</v>
      </c>
    </row>
    <row r="90" ht="12.75"/>
    <row r="92" ht="16.5">
      <c r="A92" s="26" t="str">
        <f>CONCATENATE("Раздел: ",IF(Source!G176&lt;&gt;"Новый раздел", Source!G176, ""))</f>
        <v xml:space="preserve">Раздел: 3. ТО шлагбаумов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</row>
    <row r="93" ht="42.75">
      <c r="A93" s="27">
        <v>1</v>
      </c>
      <c r="B93" s="27" t="str">
        <f>Source!F180</f>
        <v>08-01040704-01</v>
      </c>
      <c r="C93" s="27" t="str">
        <f>Source!G180</f>
        <v xml:space="preserve">Тумба шлагбаума со встроенным блоком управления. Всех типов</v>
      </c>
      <c r="D93" s="28" t="str">
        <f>Source!H180</f>
        <v xml:space="preserve">1 шт.</v>
      </c>
      <c r="E93" s="12">
        <f>Source!I180</f>
        <v>7</v>
      </c>
      <c r="F93" s="13">
        <f>Source!AL180+Source!AM180+Source!AO180</f>
        <v>1832</v>
      </c>
      <c r="G93" s="3"/>
      <c r="H93" s="13"/>
      <c r="I93" s="3" t="str">
        <f>Source!BO180</f>
        <v/>
      </c>
      <c r="J93" s="3"/>
      <c r="K93" s="13"/>
      <c r="L93" s="29"/>
      <c r="S93">
        <f>ROUND((Source!FX180/100)*((ROUND(Source!AF180*Source!I180, 2)+ROUND(Source!AE180*Source!I180, 2))), 2)</f>
        <v>0</v>
      </c>
      <c r="T93">
        <f>Source!X180</f>
        <v>0</v>
      </c>
      <c r="U93">
        <f>ROUND((Source!FY180/100)*((ROUND(Source!AF180*Source!I180, 2)+ROUND(Source!AE180*Source!I180, 2))), 2)</f>
        <v>0</v>
      </c>
      <c r="V93">
        <f>Source!Y180</f>
        <v>0</v>
      </c>
    </row>
    <row r="94" ht="14.25">
      <c r="A94" s="27"/>
      <c r="B94" s="27"/>
      <c r="C94" s="27" t="s">
        <v>19</v>
      </c>
      <c r="D94" s="28"/>
      <c r="E94" s="12"/>
      <c r="F94" s="13">
        <f>Source!AO180</f>
        <v>1832</v>
      </c>
      <c r="G94" s="3" t="str">
        <f>Source!DG180</f>
        <v>*0,25)*3</v>
      </c>
      <c r="H94" s="13">
        <f>ROUND(Source!AF180*Source!I180, 2)</f>
        <v>9618</v>
      </c>
      <c r="I94" s="3"/>
      <c r="J94" s="3">
        <f>IF(Source!BA180&lt;&gt; 0, Source!BA180, 1)</f>
        <v>2.6600000000000001</v>
      </c>
      <c r="K94" s="13">
        <f>Source!S180</f>
        <v>25583.880000000001</v>
      </c>
      <c r="L94" s="29"/>
      <c r="R94">
        <f>H94</f>
        <v>9618</v>
      </c>
    </row>
    <row r="95" ht="14.25">
      <c r="A95" s="30"/>
      <c r="B95" s="30"/>
      <c r="C95" s="30" t="s">
        <v>20</v>
      </c>
      <c r="D95" s="31" t="s">
        <v>21</v>
      </c>
      <c r="E95" s="32">
        <f>Source!AQ180</f>
        <v>10.9</v>
      </c>
      <c r="F95" s="33"/>
      <c r="G95" s="34" t="str">
        <f>Source!DI180</f>
        <v>*0,25)*3</v>
      </c>
      <c r="H95" s="33"/>
      <c r="I95" s="34"/>
      <c r="J95" s="34"/>
      <c r="K95" s="33"/>
      <c r="L95" s="35">
        <f>Source!U180</f>
        <v>57.225000000000009</v>
      </c>
    </row>
    <row r="96" ht="15">
      <c r="G96" s="36">
        <f>H94</f>
        <v>9618</v>
      </c>
      <c r="H96" s="36"/>
      <c r="J96" s="36">
        <f>K94</f>
        <v>25583.880000000001</v>
      </c>
      <c r="K96" s="36"/>
      <c r="L96" s="37">
        <f>Source!U180</f>
        <v>57.225000000000009</v>
      </c>
      <c r="O96" s="38">
        <f>G96</f>
        <v>9618</v>
      </c>
      <c r="P96" s="38">
        <f>J96</f>
        <v>25583.880000000001</v>
      </c>
      <c r="Q96" s="38">
        <f>L96</f>
        <v>57.225000000000009</v>
      </c>
      <c r="W96">
        <f>IF(Source!BI180&lt;=1,H94,0)</f>
        <v>9618</v>
      </c>
      <c r="X96">
        <f>IF(Source!BI180=2,H94,0)</f>
        <v>0</v>
      </c>
      <c r="Y96">
        <f>IF(Source!BI180=3,H94,0)</f>
        <v>0</v>
      </c>
      <c r="Z96">
        <f>IF(Source!BI180=4,H94,0)</f>
        <v>0</v>
      </c>
    </row>
    <row r="97" ht="42.75">
      <c r="A97" s="27">
        <v>2</v>
      </c>
      <c r="B97" s="27" t="str">
        <f>Source!F181</f>
        <v>08-01070119-01</v>
      </c>
      <c r="C97" s="27" t="str">
        <f>Source!G181</f>
        <v xml:space="preserve">ТО поста управления кнопочного, тип ПКЕ</v>
      </c>
      <c r="D97" s="28" t="str">
        <f>Source!H181</f>
        <v xml:space="preserve">1 шт.</v>
      </c>
      <c r="E97" s="12">
        <f>Source!I181</f>
        <v>7</v>
      </c>
      <c r="F97" s="13">
        <f>Source!AL181+Source!AM181+Source!AO181</f>
        <v>48</v>
      </c>
      <c r="G97" s="3"/>
      <c r="H97" s="13"/>
      <c r="I97" s="3" t="str">
        <f>Source!BO181</f>
        <v/>
      </c>
      <c r="J97" s="3"/>
      <c r="K97" s="13"/>
      <c r="L97" s="29"/>
      <c r="S97">
        <f>ROUND((Source!FX181/100)*((ROUND(Source!AF181*Source!I181, 2)+ROUND(Source!AE181*Source!I181, 2))), 2)</f>
        <v>0</v>
      </c>
      <c r="T97">
        <f>Source!X181</f>
        <v>0</v>
      </c>
      <c r="U97">
        <f>ROUND((Source!FY181/100)*((ROUND(Source!AF181*Source!I181, 2)+ROUND(Source!AE181*Source!I181, 2))), 2)</f>
        <v>0</v>
      </c>
      <c r="V97">
        <f>Source!Y181</f>
        <v>0</v>
      </c>
    </row>
    <row r="98" ht="28.5">
      <c r="C98" s="5" t="str">
        <f>Source!CB181</f>
        <v xml:space="preserve">(прим-но ТО удаленного блока управления)</v>
      </c>
    </row>
    <row r="99" ht="14.25">
      <c r="A99" s="27"/>
      <c r="B99" s="27"/>
      <c r="C99" s="27" t="s">
        <v>19</v>
      </c>
      <c r="D99" s="28"/>
      <c r="E99" s="12"/>
      <c r="F99" s="13">
        <f>Source!AO181</f>
        <v>48</v>
      </c>
      <c r="G99" s="3" t="str">
        <f>Source!DG181</f>
        <v>*0,25)*3</v>
      </c>
      <c r="H99" s="13">
        <f>ROUND(Source!AF181*Source!I181, 2)</f>
        <v>252</v>
      </c>
      <c r="I99" s="3"/>
      <c r="J99" s="3">
        <f>IF(Source!BA181&lt;&gt; 0, Source!BA181, 1)</f>
        <v>2.6600000000000001</v>
      </c>
      <c r="K99" s="13">
        <f>Source!S181</f>
        <v>670.32000000000005</v>
      </c>
      <c r="L99" s="29"/>
      <c r="R99">
        <f>H99</f>
        <v>252</v>
      </c>
    </row>
    <row r="100" ht="14.25">
      <c r="A100" s="30"/>
      <c r="B100" s="30"/>
      <c r="C100" s="30" t="s">
        <v>20</v>
      </c>
      <c r="D100" s="31" t="s">
        <v>21</v>
      </c>
      <c r="E100" s="32">
        <f>Source!AQ181</f>
        <v>0.34999999999999998</v>
      </c>
      <c r="F100" s="33"/>
      <c r="G100" s="34" t="str">
        <f>Source!DI181</f>
        <v>*0,25)*3</v>
      </c>
      <c r="H100" s="33"/>
      <c r="I100" s="34"/>
      <c r="J100" s="34"/>
      <c r="K100" s="33"/>
      <c r="L100" s="35">
        <f>Source!U181</f>
        <v>1.8374999999999997</v>
      </c>
    </row>
    <row r="101" ht="15">
      <c r="G101" s="36">
        <f>H99</f>
        <v>252</v>
      </c>
      <c r="H101" s="36"/>
      <c r="J101" s="36">
        <f>K99</f>
        <v>670.32000000000005</v>
      </c>
      <c r="K101" s="36"/>
      <c r="L101" s="37">
        <f>Source!U181</f>
        <v>1.8374999999999997</v>
      </c>
      <c r="O101" s="38">
        <f>G101</f>
        <v>252</v>
      </c>
      <c r="P101" s="38">
        <f>J101</f>
        <v>670.32000000000005</v>
      </c>
      <c r="Q101" s="38">
        <f>L101</f>
        <v>1.8374999999999997</v>
      </c>
      <c r="W101">
        <f>IF(Source!BI181&lt;=1,H99,0)</f>
        <v>252</v>
      </c>
      <c r="X101">
        <f>IF(Source!BI181=2,H99,0)</f>
        <v>0</v>
      </c>
      <c r="Y101">
        <f>IF(Source!BI181=3,H99,0)</f>
        <v>0</v>
      </c>
      <c r="Z101">
        <f>IF(Source!BI181=4,H99,0)</f>
        <v>0</v>
      </c>
    </row>
    <row r="102" ht="12.75"/>
    <row r="103" ht="16.5">
      <c r="A103" s="26" t="str">
        <f>CONCATENATE("Подраздел: ",IF(Source!G183&lt;&gt;"Новый подраздел", Source!G183, ""))</f>
        <v xml:space="preserve">Подраздел: Материалы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</row>
    <row r="104" ht="85.5">
      <c r="A104" s="30">
        <v>1</v>
      </c>
      <c r="B104" s="30" t="str">
        <f>Source!F187</f>
        <v xml:space="preserve">Текущая цена (ФГИС ЦС 1кв.2026 01.3.04.03-0004)</v>
      </c>
      <c r="C104" s="30" t="str">
        <f>Source!G187</f>
        <v xml:space="preserve">Масло индустриальное И-30А</v>
      </c>
      <c r="D104" s="31" t="str">
        <f>Source!H187</f>
        <v>л</v>
      </c>
      <c r="E104" s="32">
        <f>Source!I187</f>
        <v>10.5</v>
      </c>
      <c r="F104" s="33">
        <f>Source!AL187</f>
        <v>108.41</v>
      </c>
      <c r="G104" s="34" t="str">
        <f>Source!DD187</f>
        <v/>
      </c>
      <c r="H104" s="33">
        <f>ROUND(Source!AC187*Source!I187, 2)</f>
        <v>1138.3099999999999</v>
      </c>
      <c r="I104" s="34" t="str">
        <f>Source!BO187</f>
        <v/>
      </c>
      <c r="J104" s="34">
        <f>IF(Source!BC187&lt;&gt; 0, Source!BC187, 1)</f>
        <v>1</v>
      </c>
      <c r="K104" s="33">
        <f>Source!P187</f>
        <v>1138.3099999999999</v>
      </c>
      <c r="L104" s="39"/>
      <c r="S104">
        <f>ROUND((Source!FX187/100)*((ROUND(Source!AF187*Source!I187, 2)+ROUND(Source!AE187*Source!I187, 2))), 2)</f>
        <v>0</v>
      </c>
      <c r="T104">
        <f>Source!X187</f>
        <v>0</v>
      </c>
      <c r="U104">
        <f>ROUND((Source!FY187/100)*((ROUND(Source!AF187*Source!I187, 2)+ROUND(Source!AE187*Source!I187, 2))), 2)</f>
        <v>0</v>
      </c>
      <c r="V104">
        <f>Source!Y187</f>
        <v>0</v>
      </c>
    </row>
    <row r="105" ht="15">
      <c r="G105" s="36">
        <f>H104</f>
        <v>1138.3099999999999</v>
      </c>
      <c r="H105" s="36"/>
      <c r="J105" s="36">
        <f>K104</f>
        <v>1138.3099999999999</v>
      </c>
      <c r="K105" s="36"/>
      <c r="L105" s="37">
        <f>Source!U187</f>
        <v>0</v>
      </c>
      <c r="O105" s="38">
        <f>G105</f>
        <v>1138.3099999999999</v>
      </c>
      <c r="P105" s="38">
        <f>J105</f>
        <v>1138.3099999999999</v>
      </c>
      <c r="Q105" s="38">
        <f>L105</f>
        <v>0</v>
      </c>
      <c r="W105">
        <f>IF(Source!BI187&lt;=1,H104,0)</f>
        <v>1138.3099999999999</v>
      </c>
      <c r="X105">
        <f>IF(Source!BI187=2,H104,0)</f>
        <v>0</v>
      </c>
      <c r="Y105">
        <f>IF(Source!BI187=3,H104,0)</f>
        <v>0</v>
      </c>
      <c r="Z105">
        <f>IF(Source!BI187=4,H104,0)</f>
        <v>0</v>
      </c>
    </row>
    <row r="106" ht="85.5">
      <c r="A106" s="30">
        <v>2</v>
      </c>
      <c r="B106" s="30" t="str">
        <f>Source!F188</f>
        <v xml:space="preserve">Текущая цена (ФГИС ЦС 1кв.2026 01.3.01.06-0051)</v>
      </c>
      <c r="C106" s="30" t="str">
        <f>Source!G188</f>
        <v xml:space="preserve">Смазка солидол жировой Ж (58,53*1,6=93,65 руб.)</v>
      </c>
      <c r="D106" s="31" t="str">
        <f>Source!H188</f>
        <v>кг</v>
      </c>
      <c r="E106" s="32">
        <f>Source!I188</f>
        <v>2.1000000000000001</v>
      </c>
      <c r="F106" s="33">
        <f>Source!AL188</f>
        <v>93.650000000000006</v>
      </c>
      <c r="G106" s="34" t="str">
        <f>Source!DD188</f>
        <v/>
      </c>
      <c r="H106" s="33">
        <f>ROUND(Source!AC188*Source!I188, 2)</f>
        <v>196.67000000000002</v>
      </c>
      <c r="I106" s="34" t="str">
        <f>Source!BO188</f>
        <v/>
      </c>
      <c r="J106" s="34">
        <f>IF(Source!BC188&lt;&gt; 0, Source!BC188, 1)</f>
        <v>1</v>
      </c>
      <c r="K106" s="33">
        <f>Source!P188</f>
        <v>196.67000000000002</v>
      </c>
      <c r="L106" s="39"/>
      <c r="S106">
        <f>ROUND((Source!FX188/100)*((ROUND(Source!AF188*Source!I188, 2)+ROUND(Source!AE188*Source!I188, 2))), 2)</f>
        <v>0</v>
      </c>
      <c r="T106">
        <f>Source!X188</f>
        <v>0</v>
      </c>
      <c r="U106">
        <f>ROUND((Source!FY188/100)*((ROUND(Source!AF188*Source!I188, 2)+ROUND(Source!AE188*Source!I188, 2))), 2)</f>
        <v>0</v>
      </c>
      <c r="V106">
        <f>Source!Y188</f>
        <v>0</v>
      </c>
    </row>
    <row r="107" ht="15">
      <c r="G107" s="36">
        <f>H106</f>
        <v>196.67000000000002</v>
      </c>
      <c r="H107" s="36"/>
      <c r="J107" s="36">
        <f>K106</f>
        <v>196.67000000000002</v>
      </c>
      <c r="K107" s="36"/>
      <c r="L107" s="37">
        <f>Source!U188</f>
        <v>0</v>
      </c>
      <c r="O107" s="38">
        <f>G107</f>
        <v>196.67000000000002</v>
      </c>
      <c r="P107" s="38">
        <f>J107</f>
        <v>196.67000000000002</v>
      </c>
      <c r="Q107" s="38">
        <f>L107</f>
        <v>0</v>
      </c>
      <c r="W107">
        <f>IF(Source!BI188&lt;=1,H106,0)</f>
        <v>196.67000000000002</v>
      </c>
      <c r="X107">
        <f>IF(Source!BI188=2,H106,0)</f>
        <v>0</v>
      </c>
      <c r="Y107">
        <f>IF(Source!BI188=3,H106,0)</f>
        <v>0</v>
      </c>
      <c r="Z107">
        <f>IF(Source!BI188=4,H106,0)</f>
        <v>0</v>
      </c>
    </row>
    <row r="109" ht="15">
      <c r="A109" s="40" t="str">
        <f>CONCATENATE("Итого по подразделу: ",IF(Source!G190&lt;&gt;"Новый подраздел", Source!G190, ""))</f>
        <v xml:space="preserve">Итого по подразделу: Материалы</v>
      </c>
      <c r="B109" s="40"/>
      <c r="C109" s="40"/>
      <c r="D109" s="40"/>
      <c r="E109" s="40"/>
      <c r="F109" s="40"/>
      <c r="G109" s="41">
        <f>SUM(O103:O108)</f>
        <v>1334.98</v>
      </c>
      <c r="H109" s="41"/>
      <c r="I109" s="42"/>
      <c r="J109" s="41">
        <f>SUM(P103:P108)</f>
        <v>1334.98</v>
      </c>
      <c r="K109" s="41"/>
      <c r="L109" s="37">
        <f>SUM(Q103:Q108)</f>
        <v>0</v>
      </c>
    </row>
    <row r="111" ht="12.75"/>
    <row r="113" ht="15">
      <c r="A113" s="40" t="str">
        <f>CONCATENATE("Итого по разделу: ",IF(Source!G220&lt;&gt;"Новый раздел", Source!G220, ""))</f>
        <v xml:space="preserve">Итого по разделу: 3. ТО шлагбаумов</v>
      </c>
      <c r="B113" s="40"/>
      <c r="C113" s="40"/>
      <c r="D113" s="40"/>
      <c r="E113" s="40"/>
      <c r="F113" s="40"/>
      <c r="G113" s="41">
        <f>SUM(O92:O112)</f>
        <v>11204.98</v>
      </c>
      <c r="H113" s="41"/>
      <c r="I113" s="42"/>
      <c r="J113" s="41">
        <f>SUM(P92:P112)</f>
        <v>27589.18</v>
      </c>
      <c r="K113" s="41"/>
      <c r="L113" s="37">
        <f>SUM(Q92:Q112)</f>
        <v>59.062500000000007</v>
      </c>
    </row>
    <row r="115" ht="12.75"/>
    <row r="117" ht="45">
      <c r="A117" s="40" t="str">
        <f>CONCATENATE("Итого по локальной смете: ",IF(Source!G250&lt;&gt;"Новая локальная смета", Source!G250, ""))</f>
        <v xml:space="preserve">Итого по локальной смете: Выполнение плановых работ по ТО автоматических ворот и шлагбаумов на объектах филиала ПАО "Россети Московский регион"-Северные электрические сети в 2026г</v>
      </c>
      <c r="B117" s="40"/>
      <c r="C117" s="40"/>
      <c r="D117" s="40"/>
      <c r="E117" s="40"/>
      <c r="F117" s="40"/>
      <c r="G117" s="41">
        <f>SUM(O24:O116)</f>
        <v>180070.47</v>
      </c>
      <c r="H117" s="41"/>
      <c r="I117" s="42"/>
      <c r="J117" s="41">
        <f>SUM(P24:P116)</f>
        <v>322339.26000000001</v>
      </c>
      <c r="K117" s="41"/>
      <c r="L117" s="37">
        <f>SUM(Q24:Q116)</f>
        <v>592.98359999999991</v>
      </c>
      <c r="AF117" s="40" t="str">
        <f>CONCATENATE("Итого по локальной смете: ",IF(Source!G250&lt;&gt;"Новая локальная смета", Source!G250, ""))</f>
        <v xml:space="preserve">Итого по локальной смете: Выполнение плановых работ по ТО автоматических ворот и шлагбаумов на объектах филиала ПАО "Россети Московский регион"-Северные электрические сети в 2026г</v>
      </c>
    </row>
    <row r="119" ht="12.75"/>
    <row r="120" ht="14.25">
      <c r="C120" s="4" t="str">
        <f>Source!H279</f>
        <v xml:space="preserve">Всего по расчету</v>
      </c>
      <c r="D120" s="4"/>
      <c r="E120" s="4"/>
      <c r="F120" s="4"/>
      <c r="G120" s="4"/>
      <c r="H120" s="4"/>
      <c r="I120" s="4"/>
      <c r="J120" s="13">
        <f>IF(Source!F279=0, "", Source!F279)</f>
        <v>322339.26000000001</v>
      </c>
      <c r="K120" s="13"/>
    </row>
    <row r="121" ht="14.25">
      <c r="C121" s="4" t="str">
        <f>Source!H280</f>
        <v xml:space="preserve">Стоимость работ</v>
      </c>
      <c r="D121" s="4"/>
      <c r="E121" s="4"/>
      <c r="F121" s="4"/>
      <c r="G121" s="4"/>
      <c r="H121" s="4"/>
      <c r="I121" s="4"/>
      <c r="J121" s="13">
        <f>IF(Source!F280=0,"",Source!F280)</f>
        <v>227972.88</v>
      </c>
      <c r="K121" s="13"/>
    </row>
    <row r="122" ht="14.25">
      <c r="C122" s="4" t="str">
        <f>Source!H281</f>
        <v xml:space="preserve">Стоимость материалов</v>
      </c>
      <c r="D122" s="4"/>
      <c r="E122" s="4"/>
      <c r="F122" s="4"/>
      <c r="G122" s="4"/>
      <c r="H122" s="4"/>
      <c r="I122" s="4"/>
      <c r="J122" s="13">
        <f>IF(Source!F281=0,"",Source!F281)</f>
        <v>94366.380000000005</v>
      </c>
      <c r="K122" s="13"/>
    </row>
    <row r="123" ht="14.25">
      <c r="C123" s="4" t="str">
        <f>Source!H282</f>
        <v xml:space="preserve">в т.ч. стоимость материалов по ФГИС ЦС (1кв.2026г)</v>
      </c>
      <c r="D123" s="4"/>
      <c r="E123" s="4"/>
      <c r="F123" s="4"/>
      <c r="G123" s="4"/>
      <c r="H123" s="4"/>
      <c r="I123" s="4"/>
      <c r="J123" s="43">
        <f>IF(Source!F282=0,"",Source!F282)</f>
        <v>8391.2600000000002</v>
      </c>
      <c r="K123" s="43"/>
    </row>
    <row r="124" ht="14.25">
      <c r="C124" s="4" t="str">
        <f>Source!H283</f>
        <v xml:space="preserve">в т.ч. стоимость материалов по анализу рынка</v>
      </c>
      <c r="D124" s="4"/>
      <c r="E124" s="4"/>
      <c r="F124" s="4"/>
      <c r="G124" s="4"/>
      <c r="H124" s="4"/>
      <c r="I124" s="4"/>
      <c r="J124" s="43">
        <f>IF(Source!F283=0,"",Source!F283)</f>
        <v>85975.119999999995</v>
      </c>
      <c r="K124" s="43"/>
    </row>
    <row r="125" ht="14.25">
      <c r="C125" s="4" t="str">
        <f>Source!H284</f>
        <v xml:space="preserve">Стоимость материалов из ФГИС ЦС с учетом ИЦП на 2,3,4 кв 2026г К-1,038</v>
      </c>
      <c r="D125" s="4"/>
      <c r="E125" s="4"/>
      <c r="F125" s="4"/>
      <c r="G125" s="4"/>
      <c r="H125" s="4"/>
      <c r="I125" s="4"/>
      <c r="J125" s="13">
        <f>IF(Source!F284=0,"",Source!F284)</f>
        <v>8710.130000000001</v>
      </c>
      <c r="K125" s="13"/>
    </row>
    <row r="126" ht="14.25">
      <c r="C126" s="4" t="str">
        <f>Source!H285</f>
        <v xml:space="preserve">Стоимость материалов по анализу рынка с учетом ИЦП на 2,3,4 кв 2026г К-1,038</v>
      </c>
      <c r="D126" s="4"/>
      <c r="E126" s="4"/>
      <c r="F126" s="4"/>
      <c r="G126" s="4"/>
      <c r="H126" s="4"/>
      <c r="I126" s="4"/>
      <c r="J126" s="13">
        <f>IF(Source!F285=0,"",Source!F285)</f>
        <v>89242.169999999998</v>
      </c>
      <c r="K126" s="13"/>
    </row>
    <row r="127" ht="14.25">
      <c r="C127" s="4" t="str">
        <f>Source!H286</f>
        <v xml:space="preserve">Всего по расчету стоимость материалов и работ</v>
      </c>
      <c r="D127" s="4"/>
      <c r="E127" s="4"/>
      <c r="F127" s="4"/>
      <c r="G127" s="4"/>
      <c r="H127" s="4"/>
      <c r="I127" s="4"/>
      <c r="J127" s="13">
        <f>IF(Source!F286=0,"",Source!F286)</f>
        <v>325925.17999999999</v>
      </c>
      <c r="K127" s="13"/>
    </row>
    <row r="128" ht="14.25">
      <c r="C128" s="4" t="str">
        <f>Source!H287</f>
        <v xml:space="preserve">НДС 22%</v>
      </c>
      <c r="D128" s="4"/>
      <c r="E128" s="4"/>
      <c r="F128" s="4"/>
      <c r="G128" s="4"/>
      <c r="H128" s="4"/>
      <c r="I128" s="4"/>
      <c r="J128" s="13">
        <f>IF(Source!F287=0,"",Source!F287)</f>
        <v>71703.540000000008</v>
      </c>
      <c r="K128" s="13"/>
    </row>
    <row r="129" ht="14.25">
      <c r="C129" s="4" t="str">
        <f>Source!H288</f>
        <v xml:space="preserve">Итого по расчету с учетом НДС</v>
      </c>
      <c r="D129" s="4"/>
      <c r="E129" s="4"/>
      <c r="F129" s="4"/>
      <c r="G129" s="4"/>
      <c r="H129" s="4"/>
      <c r="I129" s="4"/>
      <c r="J129" s="13">
        <f>IF(Source!F288=0,"",Source!F288)</f>
        <v>397628.72000000003</v>
      </c>
      <c r="K129" s="13"/>
    </row>
    <row r="131" ht="12.75"/>
    <row r="132" ht="12.75"/>
    <row r="134" ht="14.25" hidden="1">
      <c r="A134" s="44" t="s">
        <v>24</v>
      </c>
      <c r="B134" s="44"/>
      <c r="C134" s="12" t="s">
        <v>25</v>
      </c>
      <c r="D134" s="45"/>
      <c r="E134" s="45"/>
      <c r="F134" s="45"/>
      <c r="G134" s="45"/>
      <c r="H134" s="45"/>
      <c r="I134" s="2"/>
      <c r="J134" s="12"/>
      <c r="K134" s="2"/>
      <c r="L134" s="2"/>
    </row>
    <row r="135" ht="14.25" hidden="1">
      <c r="A135" s="2"/>
      <c r="B135" s="2"/>
      <c r="C135" s="12"/>
      <c r="D135" s="46" t="s">
        <v>26</v>
      </c>
      <c r="E135" s="46"/>
      <c r="F135" s="46"/>
      <c r="G135" s="46"/>
      <c r="H135" s="46"/>
      <c r="I135" s="2"/>
      <c r="J135" s="12"/>
      <c r="K135" s="2"/>
      <c r="L135" s="2"/>
    </row>
    <row r="136" ht="14.25" hidden="1">
      <c r="A136" s="2"/>
      <c r="B136" s="2"/>
      <c r="C136" s="12"/>
      <c r="D136" s="2"/>
      <c r="E136" s="2"/>
      <c r="F136" s="2"/>
      <c r="G136" s="2"/>
      <c r="H136" s="2"/>
      <c r="I136" s="2"/>
      <c r="J136" s="12"/>
      <c r="K136" s="2"/>
      <c r="L136" s="2"/>
    </row>
    <row r="137" ht="14.25">
      <c r="A137" s="44" t="s">
        <v>24</v>
      </c>
      <c r="B137" s="44"/>
      <c r="C137" s="12" t="s">
        <v>27</v>
      </c>
      <c r="D137" s="2" t="s">
        <v>28</v>
      </c>
      <c r="E137" s="2"/>
      <c r="F137" s="2"/>
      <c r="G137" s="2"/>
      <c r="H137" s="2"/>
      <c r="I137" s="2" t="str">
        <f>IF(Source!AB12&lt;&gt;"", Source!AB12," ")</f>
        <v xml:space="preserve"> </v>
      </c>
      <c r="J137" s="12"/>
      <c r="K137" s="2"/>
      <c r="L137" s="2"/>
    </row>
    <row r="138" ht="14.25">
      <c r="A138" s="2"/>
      <c r="B138" s="2"/>
      <c r="C138" s="2"/>
      <c r="D138" s="46" t="s">
        <v>26</v>
      </c>
      <c r="E138" s="46"/>
      <c r="F138" s="46"/>
      <c r="G138" s="46"/>
      <c r="H138" s="46"/>
      <c r="I138" s="2"/>
      <c r="J138" s="2"/>
      <c r="K138" s="2"/>
      <c r="L138" s="2"/>
    </row>
    <row r="139" ht="14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ht="14.25">
      <c r="A140" s="2"/>
      <c r="B140" s="2"/>
      <c r="C140" s="12" t="s">
        <v>29</v>
      </c>
      <c r="D140" s="2" t="s">
        <v>30</v>
      </c>
      <c r="E140" s="2"/>
      <c r="F140" s="2"/>
      <c r="G140" s="2"/>
      <c r="H140" s="2"/>
      <c r="I140" s="2" t="str">
        <f>IF(Source!AD12&lt;&gt;"", Source!AD12," ")</f>
        <v xml:space="preserve"> </v>
      </c>
      <c r="J140" s="12"/>
      <c r="K140" s="2"/>
      <c r="L140" s="2"/>
    </row>
    <row r="141" ht="14.25">
      <c r="A141" s="2"/>
      <c r="B141" s="2"/>
      <c r="C141" s="2"/>
      <c r="D141" s="46" t="s">
        <v>26</v>
      </c>
      <c r="E141" s="46"/>
      <c r="F141" s="46"/>
      <c r="G141" s="46"/>
      <c r="H141" s="46"/>
      <c r="I141" s="2"/>
      <c r="J141" s="2"/>
      <c r="K141" s="2"/>
      <c r="L141" s="2"/>
    </row>
  </sheetData>
  <mergeCells count="94">
    <mergeCell ref="F3:G3"/>
    <mergeCell ref="H3:K3"/>
    <mergeCell ref="B5:K5"/>
    <mergeCell ref="B7:K7"/>
    <mergeCell ref="B9:K9"/>
    <mergeCell ref="B10:K10"/>
    <mergeCell ref="A12:L12"/>
    <mergeCell ref="C15:F15"/>
    <mergeCell ref="G15:H15"/>
    <mergeCell ref="I15:J15"/>
    <mergeCell ref="A20:L20"/>
    <mergeCell ref="A24:L24"/>
    <mergeCell ref="A26:L26"/>
    <mergeCell ref="G31:H31"/>
    <mergeCell ref="J31:K31"/>
    <mergeCell ref="G36:H36"/>
    <mergeCell ref="J36:K36"/>
    <mergeCell ref="G41:H41"/>
    <mergeCell ref="J41:K41"/>
    <mergeCell ref="A43:L43"/>
    <mergeCell ref="G45:H45"/>
    <mergeCell ref="J45:K45"/>
    <mergeCell ref="G47:H47"/>
    <mergeCell ref="J47:K47"/>
    <mergeCell ref="G49:H49"/>
    <mergeCell ref="J49:K49"/>
    <mergeCell ref="A51:F51"/>
    <mergeCell ref="G51:H51"/>
    <mergeCell ref="J51:K51"/>
    <mergeCell ref="A55:F55"/>
    <mergeCell ref="G55:H55"/>
    <mergeCell ref="J55:K55"/>
    <mergeCell ref="A59:L59"/>
    <mergeCell ref="G64:H64"/>
    <mergeCell ref="J64:K64"/>
    <mergeCell ref="G69:H69"/>
    <mergeCell ref="J69:K69"/>
    <mergeCell ref="G74:H74"/>
    <mergeCell ref="J74:K74"/>
    <mergeCell ref="A76:L76"/>
    <mergeCell ref="G78:H78"/>
    <mergeCell ref="J78:K78"/>
    <mergeCell ref="G80:H80"/>
    <mergeCell ref="J80:K80"/>
    <mergeCell ref="G82:H82"/>
    <mergeCell ref="J82:K82"/>
    <mergeCell ref="A84:F84"/>
    <mergeCell ref="G84:H84"/>
    <mergeCell ref="J84:K84"/>
    <mergeCell ref="A88:F88"/>
    <mergeCell ref="G88:H88"/>
    <mergeCell ref="J88:K88"/>
    <mergeCell ref="A92:L92"/>
    <mergeCell ref="G96:H96"/>
    <mergeCell ref="J96:K96"/>
    <mergeCell ref="G101:H101"/>
    <mergeCell ref="J101:K101"/>
    <mergeCell ref="A103:L103"/>
    <mergeCell ref="G105:H105"/>
    <mergeCell ref="J105:K105"/>
    <mergeCell ref="G107:H107"/>
    <mergeCell ref="J107:K107"/>
    <mergeCell ref="A109:F109"/>
    <mergeCell ref="G109:H109"/>
    <mergeCell ref="J109:K109"/>
    <mergeCell ref="A113:F113"/>
    <mergeCell ref="G113:H113"/>
    <mergeCell ref="J113:K113"/>
    <mergeCell ref="A117:F117"/>
    <mergeCell ref="G117:H117"/>
    <mergeCell ref="J117:K117"/>
    <mergeCell ref="C120:I120"/>
    <mergeCell ref="J120:K120"/>
    <mergeCell ref="C121:I121"/>
    <mergeCell ref="J121:K121"/>
    <mergeCell ref="C122:I122"/>
    <mergeCell ref="J122:K122"/>
    <mergeCell ref="C123:I123"/>
    <mergeCell ref="J123:K123"/>
    <mergeCell ref="C124:I124"/>
    <mergeCell ref="J124:K124"/>
    <mergeCell ref="C125:I125"/>
    <mergeCell ref="J125:K125"/>
    <mergeCell ref="C126:I126"/>
    <mergeCell ref="J126:K126"/>
    <mergeCell ref="C127:I127"/>
    <mergeCell ref="J127:K127"/>
    <mergeCell ref="C128:I128"/>
    <mergeCell ref="J128:K128"/>
    <mergeCell ref="C129:I129"/>
    <mergeCell ref="J129:K129"/>
    <mergeCell ref="D135:H135"/>
    <mergeCell ref="D138:H138"/>
    <mergeCell ref="D141:H141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61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339" activeCellId="0" sqref="A339:AN339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31</v>
      </c>
      <c r="D1" t="s">
        <v>32</v>
      </c>
      <c r="F1">
        <v>0</v>
      </c>
      <c r="G1">
        <v>0</v>
      </c>
      <c r="H1">
        <v>0</v>
      </c>
      <c r="I1" t="s">
        <v>33</v>
      </c>
      <c r="J1" t="s">
        <v>34</v>
      </c>
      <c r="K1">
        <v>1</v>
      </c>
      <c r="L1">
        <v>18246</v>
      </c>
      <c r="M1">
        <v>282289678</v>
      </c>
      <c r="N1">
        <v>12</v>
      </c>
      <c r="O1">
        <v>0</v>
      </c>
      <c r="P1">
        <v>0</v>
      </c>
      <c r="Q1">
        <v>3</v>
      </c>
    </row>
    <row r="12">
      <c r="A12" s="47">
        <v>1</v>
      </c>
      <c r="B12" s="47">
        <v>338</v>
      </c>
      <c r="C12" s="47">
        <v>0</v>
      </c>
      <c r="D12" s="47">
        <f>ROW(A290)</f>
        <v>290</v>
      </c>
      <c r="E12" s="47">
        <v>0</v>
      </c>
      <c r="F12" s="47" t="s">
        <v>35</v>
      </c>
      <c r="G12" s="47" t="s">
        <v>36</v>
      </c>
      <c r="H12" s="47" t="s">
        <v>34</v>
      </c>
      <c r="I12" s="47">
        <v>0</v>
      </c>
      <c r="J12" s="47" t="s">
        <v>34</v>
      </c>
      <c r="K12" s="47">
        <v>0</v>
      </c>
      <c r="L12" s="47">
        <v>0</v>
      </c>
      <c r="M12" s="47">
        <v>2</v>
      </c>
      <c r="N12" s="47"/>
      <c r="O12" s="47">
        <v>0</v>
      </c>
      <c r="P12" s="47">
        <v>0</v>
      </c>
      <c r="Q12" s="47">
        <v>0</v>
      </c>
      <c r="R12" s="47">
        <v>0</v>
      </c>
      <c r="S12" s="47"/>
      <c r="T12" s="47">
        <v>1</v>
      </c>
      <c r="U12" s="47" t="s">
        <v>34</v>
      </c>
      <c r="V12" s="47">
        <v>0</v>
      </c>
      <c r="W12" s="47" t="s">
        <v>34</v>
      </c>
      <c r="X12" s="47" t="s">
        <v>34</v>
      </c>
      <c r="Y12" s="47" t="s">
        <v>34</v>
      </c>
      <c r="Z12" s="47" t="s">
        <v>34</v>
      </c>
      <c r="AA12" s="47" t="s">
        <v>34</v>
      </c>
      <c r="AB12" s="47" t="s">
        <v>34</v>
      </c>
      <c r="AC12" s="47" t="s">
        <v>34</v>
      </c>
      <c r="AD12" s="47" t="s">
        <v>34</v>
      </c>
      <c r="AE12" s="47" t="s">
        <v>34</v>
      </c>
      <c r="AF12" s="47" t="s">
        <v>34</v>
      </c>
      <c r="AG12" s="47" t="s">
        <v>34</v>
      </c>
      <c r="AH12" s="47" t="s">
        <v>34</v>
      </c>
      <c r="AI12" s="47" t="s">
        <v>34</v>
      </c>
      <c r="AJ12" s="47" t="s">
        <v>34</v>
      </c>
      <c r="AK12" s="47"/>
      <c r="AL12" s="47" t="s">
        <v>34</v>
      </c>
      <c r="AM12" s="47" t="s">
        <v>34</v>
      </c>
      <c r="AN12" s="47" t="s">
        <v>34</v>
      </c>
      <c r="AO12" s="47"/>
      <c r="AP12" s="47" t="s">
        <v>34</v>
      </c>
      <c r="AQ12" s="47" t="s">
        <v>34</v>
      </c>
      <c r="AR12" s="47" t="s">
        <v>34</v>
      </c>
      <c r="AS12" s="47"/>
      <c r="AT12" s="47"/>
      <c r="AU12" s="47"/>
      <c r="AV12" s="47"/>
      <c r="AW12" s="47"/>
      <c r="AX12" s="47" t="s">
        <v>34</v>
      </c>
      <c r="AY12" s="47" t="s">
        <v>34</v>
      </c>
      <c r="AZ12" s="47" t="s">
        <v>34</v>
      </c>
      <c r="BA12" s="47"/>
      <c r="BB12" s="47">
        <v>0</v>
      </c>
      <c r="BC12" s="47"/>
      <c r="BD12" s="47"/>
      <c r="BE12" s="47"/>
      <c r="BF12" s="47"/>
      <c r="BG12" s="47"/>
      <c r="BH12" s="47" t="s">
        <v>37</v>
      </c>
      <c r="BI12" s="47" t="s">
        <v>38</v>
      </c>
      <c r="BJ12" s="47">
        <v>1</v>
      </c>
      <c r="BK12" s="47">
        <v>1</v>
      </c>
      <c r="BL12" s="47">
        <v>0</v>
      </c>
      <c r="BM12" s="47">
        <v>0</v>
      </c>
      <c r="BN12" s="47">
        <v>1</v>
      </c>
      <c r="BO12" s="47">
        <v>0</v>
      </c>
      <c r="BP12" s="47">
        <v>6</v>
      </c>
      <c r="BQ12" s="47">
        <v>2</v>
      </c>
      <c r="BR12" s="47">
        <v>1</v>
      </c>
      <c r="BS12" s="47">
        <v>0</v>
      </c>
      <c r="BT12" s="47">
        <v>0</v>
      </c>
      <c r="BU12" s="47">
        <v>0</v>
      </c>
      <c r="BV12" s="47">
        <v>0</v>
      </c>
      <c r="BW12" s="47">
        <v>0</v>
      </c>
      <c r="BX12" s="47">
        <v>0</v>
      </c>
      <c r="BY12" s="47" t="s">
        <v>34</v>
      </c>
      <c r="BZ12" s="47" t="s">
        <v>39</v>
      </c>
      <c r="CA12" s="47" t="s">
        <v>40</v>
      </c>
      <c r="CB12" s="47" t="s">
        <v>40</v>
      </c>
      <c r="CC12" s="47" t="s">
        <v>40</v>
      </c>
      <c r="CD12" s="47" t="s">
        <v>40</v>
      </c>
      <c r="CE12" s="47" t="s">
        <v>41</v>
      </c>
      <c r="CF12" s="47">
        <v>0</v>
      </c>
      <c r="CG12" s="47">
        <v>0</v>
      </c>
      <c r="CH12" s="47">
        <v>8</v>
      </c>
      <c r="CI12" s="47" t="s">
        <v>34</v>
      </c>
      <c r="CJ12" s="47" t="s">
        <v>34</v>
      </c>
      <c r="CK12" s="47">
        <v>12</v>
      </c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>
        <v>0</v>
      </c>
      <c r="CZ12" s="47" t="s">
        <v>34</v>
      </c>
      <c r="DA12" s="47" t="s">
        <v>34</v>
      </c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>
        <v>0</v>
      </c>
    </row>
    <row r="15">
      <c r="A15" s="47">
        <v>15</v>
      </c>
      <c r="B15" s="47">
        <v>1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</row>
    <row r="18">
      <c r="A18" s="48">
        <v>52</v>
      </c>
      <c r="B18" s="48">
        <f t="shared" ref="B18:G18" si="0">B290</f>
        <v>338</v>
      </c>
      <c r="C18" s="48">
        <f t="shared" si="0"/>
        <v>1</v>
      </c>
      <c r="D18" s="48">
        <f t="shared" si="0"/>
        <v>12</v>
      </c>
      <c r="E18" s="48">
        <f t="shared" si="0"/>
        <v>0</v>
      </c>
      <c r="F18" s="48" t="str">
        <f t="shared" si="0"/>
        <v xml:space="preserve">Новый объект</v>
      </c>
      <c r="G18" s="48" t="str">
        <f t="shared" si="0"/>
        <v xml:space="preserve">На выполнение плановых работ по техническому обслуживанию автоматических ворот и шлагбаумов на объектах филиала ПАО "Россети Московский регион" - Северные электрические сети в 2026 г.</v>
      </c>
      <c r="H18" s="48"/>
      <c r="I18" s="48"/>
      <c r="J18" s="48"/>
      <c r="K18" s="48"/>
      <c r="L18" s="48"/>
      <c r="M18" s="48"/>
      <c r="N18" s="48"/>
      <c r="O18" s="48">
        <f t="shared" ref="O18:AT18" si="1">O290</f>
        <v>322339.26000000001</v>
      </c>
      <c r="P18" s="48">
        <f t="shared" si="1"/>
        <v>94366.380000000005</v>
      </c>
      <c r="Q18" s="48">
        <f t="shared" si="1"/>
        <v>0</v>
      </c>
      <c r="R18" s="48">
        <f t="shared" si="1"/>
        <v>0</v>
      </c>
      <c r="S18" s="48">
        <f t="shared" si="1"/>
        <v>227972.88</v>
      </c>
      <c r="T18" s="48">
        <f t="shared" si="1"/>
        <v>0</v>
      </c>
      <c r="U18" s="48">
        <f t="shared" si="1"/>
        <v>592.98359999999991</v>
      </c>
      <c r="V18" s="48">
        <f t="shared" si="1"/>
        <v>0</v>
      </c>
      <c r="W18" s="48">
        <f t="shared" si="1"/>
        <v>0</v>
      </c>
      <c r="X18" s="48">
        <f t="shared" si="1"/>
        <v>0</v>
      </c>
      <c r="Y18" s="48">
        <f t="shared" si="1"/>
        <v>0</v>
      </c>
      <c r="Z18" s="48">
        <f t="shared" si="1"/>
        <v>0</v>
      </c>
      <c r="AA18" s="48">
        <f t="shared" si="1"/>
        <v>0</v>
      </c>
      <c r="AB18" s="48">
        <f t="shared" si="1"/>
        <v>0</v>
      </c>
      <c r="AC18" s="48">
        <f t="shared" si="1"/>
        <v>0</v>
      </c>
      <c r="AD18" s="48">
        <f t="shared" si="1"/>
        <v>0</v>
      </c>
      <c r="AE18" s="48">
        <f t="shared" si="1"/>
        <v>0</v>
      </c>
      <c r="AF18" s="48">
        <f t="shared" si="1"/>
        <v>0</v>
      </c>
      <c r="AG18" s="48">
        <f t="shared" si="1"/>
        <v>0</v>
      </c>
      <c r="AH18" s="48">
        <f t="shared" si="1"/>
        <v>0</v>
      </c>
      <c r="AI18" s="48">
        <f t="shared" si="1"/>
        <v>0</v>
      </c>
      <c r="AJ18" s="48">
        <f t="shared" si="1"/>
        <v>0</v>
      </c>
      <c r="AK18" s="48">
        <f t="shared" si="1"/>
        <v>0</v>
      </c>
      <c r="AL18" s="48">
        <f t="shared" si="1"/>
        <v>0</v>
      </c>
      <c r="AM18" s="48">
        <f t="shared" si="1"/>
        <v>0</v>
      </c>
      <c r="AN18" s="48">
        <f t="shared" si="1"/>
        <v>0</v>
      </c>
      <c r="AO18" s="48">
        <f t="shared" si="1"/>
        <v>0</v>
      </c>
      <c r="AP18" s="48">
        <f t="shared" si="1"/>
        <v>0</v>
      </c>
      <c r="AQ18" s="48">
        <f t="shared" si="1"/>
        <v>0</v>
      </c>
      <c r="AR18" s="48">
        <f t="shared" si="1"/>
        <v>322339.26000000001</v>
      </c>
      <c r="AS18" s="48">
        <f t="shared" si="1"/>
        <v>322339.26000000001</v>
      </c>
      <c r="AT18" s="48">
        <f t="shared" si="1"/>
        <v>0</v>
      </c>
      <c r="AU18" s="48">
        <f t="shared" ref="AU18:BZ18" si="2">AU290</f>
        <v>0</v>
      </c>
      <c r="AV18" s="48">
        <f t="shared" si="2"/>
        <v>94366.380000000005</v>
      </c>
      <c r="AW18" s="48">
        <f t="shared" si="2"/>
        <v>94366.380000000005</v>
      </c>
      <c r="AX18" s="48">
        <f t="shared" si="2"/>
        <v>0</v>
      </c>
      <c r="AY18" s="48">
        <f t="shared" si="2"/>
        <v>94366.380000000005</v>
      </c>
      <c r="AZ18" s="48">
        <f t="shared" si="2"/>
        <v>0</v>
      </c>
      <c r="BA18" s="48">
        <f t="shared" si="2"/>
        <v>0</v>
      </c>
      <c r="BB18" s="48">
        <f t="shared" si="2"/>
        <v>0</v>
      </c>
      <c r="BC18" s="48">
        <f t="shared" si="2"/>
        <v>0</v>
      </c>
      <c r="BD18" s="48">
        <f t="shared" si="2"/>
        <v>0</v>
      </c>
      <c r="BE18" s="48">
        <f t="shared" si="2"/>
        <v>0</v>
      </c>
      <c r="BF18" s="48">
        <f t="shared" si="2"/>
        <v>0</v>
      </c>
      <c r="BG18" s="48">
        <f t="shared" si="2"/>
        <v>0</v>
      </c>
      <c r="BH18" s="48">
        <f t="shared" si="2"/>
        <v>0</v>
      </c>
      <c r="BI18" s="48">
        <f t="shared" si="2"/>
        <v>0</v>
      </c>
      <c r="BJ18" s="48">
        <f t="shared" si="2"/>
        <v>0</v>
      </c>
      <c r="BK18" s="48">
        <f t="shared" si="2"/>
        <v>0</v>
      </c>
      <c r="BL18" s="48">
        <f t="shared" si="2"/>
        <v>0</v>
      </c>
      <c r="BM18" s="48">
        <f t="shared" si="2"/>
        <v>0</v>
      </c>
      <c r="BN18" s="48">
        <f t="shared" si="2"/>
        <v>0</v>
      </c>
      <c r="BO18" s="48">
        <f t="shared" si="2"/>
        <v>0</v>
      </c>
      <c r="BP18" s="48">
        <f t="shared" si="2"/>
        <v>0</v>
      </c>
      <c r="BQ18" s="48">
        <f t="shared" si="2"/>
        <v>0</v>
      </c>
      <c r="BR18" s="48">
        <f t="shared" si="2"/>
        <v>0</v>
      </c>
      <c r="BS18" s="48">
        <f t="shared" si="2"/>
        <v>0</v>
      </c>
      <c r="BT18" s="48">
        <f t="shared" si="2"/>
        <v>0</v>
      </c>
      <c r="BU18" s="48">
        <f t="shared" si="2"/>
        <v>0</v>
      </c>
      <c r="BV18" s="48">
        <f t="shared" si="2"/>
        <v>0</v>
      </c>
      <c r="BW18" s="48">
        <f t="shared" si="2"/>
        <v>0</v>
      </c>
      <c r="BX18" s="48">
        <f t="shared" si="2"/>
        <v>0</v>
      </c>
      <c r="BY18" s="48">
        <f t="shared" si="2"/>
        <v>0</v>
      </c>
      <c r="BZ18" s="48">
        <f t="shared" si="2"/>
        <v>0</v>
      </c>
      <c r="CA18" s="48">
        <f t="shared" ref="CA18:DF18" si="3">CA290</f>
        <v>0</v>
      </c>
      <c r="CB18" s="48">
        <f t="shared" si="3"/>
        <v>0</v>
      </c>
      <c r="CC18" s="48">
        <f t="shared" si="3"/>
        <v>0</v>
      </c>
      <c r="CD18" s="48">
        <f t="shared" si="3"/>
        <v>0</v>
      </c>
      <c r="CE18" s="48">
        <f t="shared" si="3"/>
        <v>0</v>
      </c>
      <c r="CF18" s="48">
        <f t="shared" si="3"/>
        <v>0</v>
      </c>
      <c r="CG18" s="48">
        <f t="shared" si="3"/>
        <v>0</v>
      </c>
      <c r="CH18" s="48">
        <f t="shared" si="3"/>
        <v>0</v>
      </c>
      <c r="CI18" s="48">
        <f t="shared" si="3"/>
        <v>0</v>
      </c>
      <c r="CJ18" s="48">
        <f t="shared" si="3"/>
        <v>0</v>
      </c>
      <c r="CK18" s="48">
        <f t="shared" si="3"/>
        <v>0</v>
      </c>
      <c r="CL18" s="48">
        <f t="shared" si="3"/>
        <v>0</v>
      </c>
      <c r="CM18" s="48">
        <f t="shared" si="3"/>
        <v>0</v>
      </c>
      <c r="CN18" s="48">
        <f t="shared" si="3"/>
        <v>0</v>
      </c>
      <c r="CO18" s="48">
        <f t="shared" si="3"/>
        <v>0</v>
      </c>
      <c r="CP18" s="48">
        <f t="shared" si="3"/>
        <v>0</v>
      </c>
      <c r="CQ18" s="48">
        <f t="shared" si="3"/>
        <v>0</v>
      </c>
      <c r="CR18" s="48">
        <f t="shared" si="3"/>
        <v>0</v>
      </c>
      <c r="CS18" s="48">
        <f t="shared" si="3"/>
        <v>0</v>
      </c>
      <c r="CT18" s="48">
        <f t="shared" si="3"/>
        <v>0</v>
      </c>
      <c r="CU18" s="48">
        <f t="shared" si="3"/>
        <v>0</v>
      </c>
      <c r="CV18" s="48">
        <f t="shared" si="3"/>
        <v>0</v>
      </c>
      <c r="CW18" s="48">
        <f t="shared" si="3"/>
        <v>0</v>
      </c>
      <c r="CX18" s="48">
        <f t="shared" si="3"/>
        <v>0</v>
      </c>
      <c r="CY18" s="48">
        <f t="shared" si="3"/>
        <v>0</v>
      </c>
      <c r="CZ18" s="48">
        <f t="shared" si="3"/>
        <v>0</v>
      </c>
      <c r="DA18" s="48">
        <f t="shared" si="3"/>
        <v>0</v>
      </c>
      <c r="DB18" s="48">
        <f t="shared" si="3"/>
        <v>0</v>
      </c>
      <c r="DC18" s="48">
        <f t="shared" si="3"/>
        <v>0</v>
      </c>
      <c r="DD18" s="48">
        <f t="shared" si="3"/>
        <v>0</v>
      </c>
      <c r="DE18" s="48">
        <f t="shared" si="3"/>
        <v>0</v>
      </c>
      <c r="DF18" s="48">
        <f t="shared" si="3"/>
        <v>0</v>
      </c>
      <c r="DG18" s="49">
        <f t="shared" ref="DG18:EL18" si="4">DG290</f>
        <v>0</v>
      </c>
      <c r="DH18" s="49">
        <f t="shared" si="4"/>
        <v>0</v>
      </c>
      <c r="DI18" s="49">
        <f t="shared" si="4"/>
        <v>0</v>
      </c>
      <c r="DJ18" s="49">
        <f t="shared" si="4"/>
        <v>0</v>
      </c>
      <c r="DK18" s="49">
        <f t="shared" si="4"/>
        <v>0</v>
      </c>
      <c r="DL18" s="49">
        <f t="shared" si="4"/>
        <v>0</v>
      </c>
      <c r="DM18" s="49">
        <f t="shared" si="4"/>
        <v>0</v>
      </c>
      <c r="DN18" s="49">
        <f t="shared" si="4"/>
        <v>0</v>
      </c>
      <c r="DO18" s="49">
        <f t="shared" si="4"/>
        <v>0</v>
      </c>
      <c r="DP18" s="49">
        <f t="shared" si="4"/>
        <v>0</v>
      </c>
      <c r="DQ18" s="49">
        <f t="shared" si="4"/>
        <v>0</v>
      </c>
      <c r="DR18" s="49">
        <f t="shared" si="4"/>
        <v>0</v>
      </c>
      <c r="DS18" s="49">
        <f t="shared" si="4"/>
        <v>0</v>
      </c>
      <c r="DT18" s="49">
        <f t="shared" si="4"/>
        <v>0</v>
      </c>
      <c r="DU18" s="49">
        <f t="shared" si="4"/>
        <v>0</v>
      </c>
      <c r="DV18" s="49">
        <f t="shared" si="4"/>
        <v>0</v>
      </c>
      <c r="DW18" s="49">
        <f t="shared" si="4"/>
        <v>0</v>
      </c>
      <c r="DX18" s="49">
        <f t="shared" si="4"/>
        <v>0</v>
      </c>
      <c r="DY18" s="49">
        <f t="shared" si="4"/>
        <v>0</v>
      </c>
      <c r="DZ18" s="49">
        <f t="shared" si="4"/>
        <v>0</v>
      </c>
      <c r="EA18" s="49">
        <f t="shared" si="4"/>
        <v>0</v>
      </c>
      <c r="EB18" s="49">
        <f t="shared" si="4"/>
        <v>0</v>
      </c>
      <c r="EC18" s="49">
        <f t="shared" si="4"/>
        <v>0</v>
      </c>
      <c r="ED18" s="49">
        <f t="shared" si="4"/>
        <v>0</v>
      </c>
      <c r="EE18" s="49">
        <f t="shared" si="4"/>
        <v>0</v>
      </c>
      <c r="EF18" s="49">
        <f t="shared" si="4"/>
        <v>0</v>
      </c>
      <c r="EG18" s="49">
        <f t="shared" si="4"/>
        <v>0</v>
      </c>
      <c r="EH18" s="49">
        <f t="shared" si="4"/>
        <v>0</v>
      </c>
      <c r="EI18" s="49">
        <f t="shared" si="4"/>
        <v>0</v>
      </c>
      <c r="EJ18" s="49">
        <f t="shared" si="4"/>
        <v>0</v>
      </c>
      <c r="EK18" s="49">
        <f t="shared" si="4"/>
        <v>0</v>
      </c>
      <c r="EL18" s="49">
        <f t="shared" si="4"/>
        <v>0</v>
      </c>
      <c r="EM18" s="49">
        <f t="shared" ref="EM18:FR18" si="5">EM290</f>
        <v>0</v>
      </c>
      <c r="EN18" s="49">
        <f t="shared" si="5"/>
        <v>0</v>
      </c>
      <c r="EO18" s="49">
        <f t="shared" si="5"/>
        <v>0</v>
      </c>
      <c r="EP18" s="49">
        <f t="shared" si="5"/>
        <v>0</v>
      </c>
      <c r="EQ18" s="49">
        <f t="shared" si="5"/>
        <v>0</v>
      </c>
      <c r="ER18" s="49">
        <f t="shared" si="5"/>
        <v>0</v>
      </c>
      <c r="ES18" s="49">
        <f t="shared" si="5"/>
        <v>0</v>
      </c>
      <c r="ET18" s="49">
        <f t="shared" si="5"/>
        <v>0</v>
      </c>
      <c r="EU18" s="49">
        <f t="shared" si="5"/>
        <v>0</v>
      </c>
      <c r="EV18" s="49">
        <f t="shared" si="5"/>
        <v>0</v>
      </c>
      <c r="EW18" s="49">
        <f t="shared" si="5"/>
        <v>0</v>
      </c>
      <c r="EX18" s="49">
        <f t="shared" si="5"/>
        <v>0</v>
      </c>
      <c r="EY18" s="49">
        <f t="shared" si="5"/>
        <v>0</v>
      </c>
      <c r="EZ18" s="49">
        <f t="shared" si="5"/>
        <v>0</v>
      </c>
      <c r="FA18" s="49">
        <f t="shared" si="5"/>
        <v>0</v>
      </c>
      <c r="FB18" s="49">
        <f t="shared" si="5"/>
        <v>0</v>
      </c>
      <c r="FC18" s="49">
        <f t="shared" si="5"/>
        <v>0</v>
      </c>
      <c r="FD18" s="49">
        <f t="shared" si="5"/>
        <v>0</v>
      </c>
      <c r="FE18" s="49">
        <f t="shared" si="5"/>
        <v>0</v>
      </c>
      <c r="FF18" s="49">
        <f t="shared" si="5"/>
        <v>0</v>
      </c>
      <c r="FG18" s="49">
        <f t="shared" si="5"/>
        <v>0</v>
      </c>
      <c r="FH18" s="49">
        <f t="shared" si="5"/>
        <v>0</v>
      </c>
      <c r="FI18" s="49">
        <f t="shared" si="5"/>
        <v>0</v>
      </c>
      <c r="FJ18" s="49">
        <f t="shared" si="5"/>
        <v>0</v>
      </c>
      <c r="FK18" s="49">
        <f t="shared" si="5"/>
        <v>0</v>
      </c>
      <c r="FL18" s="49">
        <f t="shared" si="5"/>
        <v>0</v>
      </c>
      <c r="FM18" s="49">
        <f t="shared" si="5"/>
        <v>0</v>
      </c>
      <c r="FN18" s="49">
        <f t="shared" si="5"/>
        <v>0</v>
      </c>
      <c r="FO18" s="49">
        <f t="shared" si="5"/>
        <v>0</v>
      </c>
      <c r="FP18" s="49">
        <f t="shared" si="5"/>
        <v>0</v>
      </c>
      <c r="FQ18" s="49">
        <f t="shared" si="5"/>
        <v>0</v>
      </c>
      <c r="FR18" s="49">
        <f t="shared" si="5"/>
        <v>0</v>
      </c>
      <c r="FS18" s="49">
        <f t="shared" ref="FS18:GX18" si="6">FS290</f>
        <v>0</v>
      </c>
      <c r="FT18" s="49">
        <f t="shared" si="6"/>
        <v>0</v>
      </c>
      <c r="FU18" s="49">
        <f t="shared" si="6"/>
        <v>0</v>
      </c>
      <c r="FV18" s="49">
        <f t="shared" si="6"/>
        <v>0</v>
      </c>
      <c r="FW18" s="49">
        <f t="shared" si="6"/>
        <v>0</v>
      </c>
      <c r="FX18" s="49">
        <f t="shared" si="6"/>
        <v>0</v>
      </c>
      <c r="FY18" s="49">
        <f t="shared" si="6"/>
        <v>0</v>
      </c>
      <c r="FZ18" s="49">
        <f t="shared" si="6"/>
        <v>0</v>
      </c>
      <c r="GA18" s="49">
        <f t="shared" si="6"/>
        <v>0</v>
      </c>
      <c r="GB18" s="49">
        <f t="shared" si="6"/>
        <v>0</v>
      </c>
      <c r="GC18" s="49">
        <f t="shared" si="6"/>
        <v>0</v>
      </c>
      <c r="GD18" s="49">
        <f t="shared" si="6"/>
        <v>0</v>
      </c>
      <c r="GE18" s="49">
        <f t="shared" si="6"/>
        <v>0</v>
      </c>
      <c r="GF18" s="49">
        <f t="shared" si="6"/>
        <v>0</v>
      </c>
      <c r="GG18" s="49">
        <f t="shared" si="6"/>
        <v>0</v>
      </c>
      <c r="GH18" s="49">
        <f t="shared" si="6"/>
        <v>0</v>
      </c>
      <c r="GI18" s="49">
        <f t="shared" si="6"/>
        <v>0</v>
      </c>
      <c r="GJ18" s="49">
        <f t="shared" si="6"/>
        <v>0</v>
      </c>
      <c r="GK18" s="49">
        <f t="shared" si="6"/>
        <v>0</v>
      </c>
      <c r="GL18" s="49">
        <f t="shared" si="6"/>
        <v>0</v>
      </c>
      <c r="GM18" s="49">
        <f t="shared" si="6"/>
        <v>0</v>
      </c>
      <c r="GN18" s="49">
        <f t="shared" si="6"/>
        <v>0</v>
      </c>
      <c r="GO18" s="49">
        <f t="shared" si="6"/>
        <v>0</v>
      </c>
      <c r="GP18" s="49">
        <f t="shared" si="6"/>
        <v>0</v>
      </c>
      <c r="GQ18" s="49">
        <f t="shared" si="6"/>
        <v>0</v>
      </c>
      <c r="GR18" s="49">
        <f t="shared" si="6"/>
        <v>0</v>
      </c>
      <c r="GS18" s="49">
        <f t="shared" si="6"/>
        <v>0</v>
      </c>
      <c r="GT18" s="49">
        <f t="shared" si="6"/>
        <v>0</v>
      </c>
      <c r="GU18" s="49">
        <f t="shared" si="6"/>
        <v>0</v>
      </c>
      <c r="GV18" s="49">
        <f t="shared" si="6"/>
        <v>0</v>
      </c>
      <c r="GW18" s="49">
        <f t="shared" si="6"/>
        <v>0</v>
      </c>
      <c r="GX18" s="49">
        <f t="shared" si="6"/>
        <v>0</v>
      </c>
    </row>
    <row r="20">
      <c r="A20" s="47">
        <v>3</v>
      </c>
      <c r="B20" s="47">
        <v>1</v>
      </c>
      <c r="C20" s="47"/>
      <c r="D20" s="47">
        <f>ROW(A250)</f>
        <v>250</v>
      </c>
      <c r="E20" s="47"/>
      <c r="F20" s="47" t="s">
        <v>42</v>
      </c>
      <c r="G20" s="47" t="s">
        <v>43</v>
      </c>
      <c r="H20" s="47" t="s">
        <v>34</v>
      </c>
      <c r="I20" s="47">
        <v>0</v>
      </c>
      <c r="J20" s="47" t="s">
        <v>34</v>
      </c>
      <c r="K20" s="47">
        <v>-1</v>
      </c>
      <c r="L20" s="47" t="s">
        <v>42</v>
      </c>
      <c r="M20" s="47" t="s">
        <v>34</v>
      </c>
      <c r="N20" s="47"/>
      <c r="O20" s="47"/>
      <c r="P20" s="47"/>
      <c r="Q20" s="47"/>
      <c r="R20" s="47"/>
      <c r="S20" s="47">
        <v>0</v>
      </c>
      <c r="T20" s="47"/>
      <c r="U20" s="47" t="s">
        <v>34</v>
      </c>
      <c r="V20" s="47">
        <v>0</v>
      </c>
      <c r="W20" s="47"/>
      <c r="X20" s="47"/>
      <c r="Y20" s="47"/>
      <c r="Z20" s="47"/>
      <c r="AA20" s="47"/>
      <c r="AB20" s="47" t="s">
        <v>34</v>
      </c>
      <c r="AC20" s="47" t="s">
        <v>34</v>
      </c>
      <c r="AD20" s="47" t="s">
        <v>34</v>
      </c>
      <c r="AE20" s="47" t="s">
        <v>34</v>
      </c>
      <c r="AF20" s="47" t="s">
        <v>34</v>
      </c>
      <c r="AG20" s="47" t="s">
        <v>34</v>
      </c>
      <c r="AH20" s="47"/>
      <c r="AI20" s="47"/>
      <c r="AJ20" s="47"/>
      <c r="AK20" s="47"/>
      <c r="AL20" s="47"/>
      <c r="AM20" s="47"/>
      <c r="AN20" s="47"/>
      <c r="AO20" s="47"/>
      <c r="AP20" s="47" t="s">
        <v>34</v>
      </c>
      <c r="AQ20" s="47" t="s">
        <v>34</v>
      </c>
      <c r="AR20" s="47" t="s">
        <v>34</v>
      </c>
      <c r="AS20" s="47"/>
      <c r="AT20" s="47"/>
      <c r="AU20" s="47"/>
      <c r="AV20" s="47"/>
      <c r="AW20" s="47"/>
      <c r="AX20" s="47"/>
      <c r="AY20" s="47"/>
      <c r="AZ20" s="47" t="s">
        <v>34</v>
      </c>
      <c r="BA20" s="47"/>
      <c r="BB20" s="47" t="s">
        <v>34</v>
      </c>
      <c r="BC20" s="47" t="s">
        <v>34</v>
      </c>
      <c r="BD20" s="47" t="s">
        <v>34</v>
      </c>
      <c r="BE20" s="47" t="s">
        <v>34</v>
      </c>
      <c r="BF20" s="47" t="s">
        <v>34</v>
      </c>
      <c r="BG20" s="47" t="s">
        <v>34</v>
      </c>
      <c r="BH20" s="47" t="s">
        <v>34</v>
      </c>
      <c r="BI20" s="47" t="s">
        <v>34</v>
      </c>
      <c r="BJ20" s="47" t="s">
        <v>34</v>
      </c>
      <c r="BK20" s="47" t="s">
        <v>34</v>
      </c>
      <c r="BL20" s="47" t="s">
        <v>34</v>
      </c>
      <c r="BM20" s="47" t="s">
        <v>34</v>
      </c>
      <c r="BN20" s="47" t="s">
        <v>34</v>
      </c>
      <c r="BO20" s="47" t="s">
        <v>34</v>
      </c>
      <c r="BP20" s="47" t="s">
        <v>34</v>
      </c>
      <c r="BQ20" s="47"/>
      <c r="BR20" s="47"/>
      <c r="BS20" s="47"/>
      <c r="BT20" s="47"/>
      <c r="BU20" s="47"/>
      <c r="BV20" s="47"/>
      <c r="BW20" s="47"/>
      <c r="BX20" s="47">
        <v>0</v>
      </c>
      <c r="BY20" s="47"/>
      <c r="BZ20" s="47"/>
      <c r="CA20" s="47"/>
      <c r="CB20" s="47"/>
      <c r="CC20" s="47"/>
      <c r="CD20" s="47"/>
      <c r="CE20" s="47"/>
      <c r="CF20" s="47">
        <v>0</v>
      </c>
      <c r="CG20" s="47">
        <v>0</v>
      </c>
      <c r="CH20" s="47"/>
      <c r="CI20" s="47" t="s">
        <v>34</v>
      </c>
      <c r="CJ20" s="47" t="s">
        <v>34</v>
      </c>
      <c r="CK20" t="s">
        <v>34</v>
      </c>
      <c r="CL20" t="s">
        <v>34</v>
      </c>
      <c r="CM20" t="s">
        <v>34</v>
      </c>
      <c r="CN20" t="s">
        <v>34</v>
      </c>
      <c r="CO20" t="s">
        <v>34</v>
      </c>
      <c r="CP20" t="s">
        <v>34</v>
      </c>
      <c r="CQ20" t="s">
        <v>34</v>
      </c>
    </row>
    <row r="22">
      <c r="A22" s="48">
        <v>52</v>
      </c>
      <c r="B22" s="48">
        <f t="shared" ref="B22:G22" si="7">B250</f>
        <v>1</v>
      </c>
      <c r="C22" s="48">
        <f t="shared" si="7"/>
        <v>3</v>
      </c>
      <c r="D22" s="48">
        <f t="shared" si="7"/>
        <v>20</v>
      </c>
      <c r="E22" s="48">
        <f t="shared" si="7"/>
        <v>0</v>
      </c>
      <c r="F22" s="48" t="str">
        <f t="shared" si="7"/>
        <v>1</v>
      </c>
      <c r="G22" s="48" t="str">
        <f t="shared" si="7"/>
        <v xml:space="preserve">Выполнение плановых работ по ТО автоматических ворот и шлагбаумов на объектах филиала ПАО "Россети Московский регион"-Северные электрические сети в 2026г</v>
      </c>
      <c r="H22" s="48"/>
      <c r="I22" s="48"/>
      <c r="J22" s="48"/>
      <c r="K22" s="48"/>
      <c r="L22" s="48"/>
      <c r="M22" s="48"/>
      <c r="N22" s="48"/>
      <c r="O22" s="48">
        <f t="shared" ref="O22:AT22" si="8">O250</f>
        <v>322339.26000000001</v>
      </c>
      <c r="P22" s="48">
        <f t="shared" si="8"/>
        <v>94366.380000000005</v>
      </c>
      <c r="Q22" s="48">
        <f t="shared" si="8"/>
        <v>0</v>
      </c>
      <c r="R22" s="48">
        <f t="shared" si="8"/>
        <v>0</v>
      </c>
      <c r="S22" s="48">
        <f t="shared" si="8"/>
        <v>227972.88</v>
      </c>
      <c r="T22" s="48">
        <f t="shared" si="8"/>
        <v>0</v>
      </c>
      <c r="U22" s="48">
        <f t="shared" si="8"/>
        <v>592.98359999999991</v>
      </c>
      <c r="V22" s="48">
        <f t="shared" si="8"/>
        <v>0</v>
      </c>
      <c r="W22" s="48">
        <f t="shared" si="8"/>
        <v>0</v>
      </c>
      <c r="X22" s="48">
        <f t="shared" si="8"/>
        <v>0</v>
      </c>
      <c r="Y22" s="48">
        <f t="shared" si="8"/>
        <v>0</v>
      </c>
      <c r="Z22" s="48">
        <f t="shared" si="8"/>
        <v>0</v>
      </c>
      <c r="AA22" s="48">
        <f t="shared" si="8"/>
        <v>0</v>
      </c>
      <c r="AB22" s="48">
        <f t="shared" si="8"/>
        <v>0</v>
      </c>
      <c r="AC22" s="48">
        <f t="shared" si="8"/>
        <v>0</v>
      </c>
      <c r="AD22" s="48">
        <f t="shared" si="8"/>
        <v>0</v>
      </c>
      <c r="AE22" s="48">
        <f t="shared" si="8"/>
        <v>0</v>
      </c>
      <c r="AF22" s="48">
        <f t="shared" si="8"/>
        <v>0</v>
      </c>
      <c r="AG22" s="48">
        <f t="shared" si="8"/>
        <v>0</v>
      </c>
      <c r="AH22" s="48">
        <f t="shared" si="8"/>
        <v>0</v>
      </c>
      <c r="AI22" s="48">
        <f t="shared" si="8"/>
        <v>0</v>
      </c>
      <c r="AJ22" s="48">
        <f t="shared" si="8"/>
        <v>0</v>
      </c>
      <c r="AK22" s="48">
        <f t="shared" si="8"/>
        <v>0</v>
      </c>
      <c r="AL22" s="48">
        <f t="shared" si="8"/>
        <v>0</v>
      </c>
      <c r="AM22" s="48">
        <f t="shared" si="8"/>
        <v>0</v>
      </c>
      <c r="AN22" s="48">
        <f t="shared" si="8"/>
        <v>0</v>
      </c>
      <c r="AO22" s="48">
        <f t="shared" si="8"/>
        <v>0</v>
      </c>
      <c r="AP22" s="48">
        <f t="shared" si="8"/>
        <v>0</v>
      </c>
      <c r="AQ22" s="48">
        <f t="shared" si="8"/>
        <v>0</v>
      </c>
      <c r="AR22" s="48">
        <f t="shared" si="8"/>
        <v>322339.26000000001</v>
      </c>
      <c r="AS22" s="48">
        <f t="shared" si="8"/>
        <v>322339.26000000001</v>
      </c>
      <c r="AT22" s="48">
        <f t="shared" si="8"/>
        <v>0</v>
      </c>
      <c r="AU22" s="48">
        <f t="shared" ref="AU22:BZ22" si="9">AU250</f>
        <v>0</v>
      </c>
      <c r="AV22" s="48">
        <f t="shared" si="9"/>
        <v>94366.380000000005</v>
      </c>
      <c r="AW22" s="48">
        <f t="shared" si="9"/>
        <v>94366.380000000005</v>
      </c>
      <c r="AX22" s="48">
        <f t="shared" si="9"/>
        <v>0</v>
      </c>
      <c r="AY22" s="48">
        <f t="shared" si="9"/>
        <v>94366.380000000005</v>
      </c>
      <c r="AZ22" s="48">
        <f t="shared" si="9"/>
        <v>0</v>
      </c>
      <c r="BA22" s="48">
        <f t="shared" si="9"/>
        <v>0</v>
      </c>
      <c r="BB22" s="48">
        <f t="shared" si="9"/>
        <v>0</v>
      </c>
      <c r="BC22" s="48">
        <f t="shared" si="9"/>
        <v>0</v>
      </c>
      <c r="BD22" s="48">
        <f t="shared" si="9"/>
        <v>0</v>
      </c>
      <c r="BE22" s="48">
        <f t="shared" si="9"/>
        <v>0</v>
      </c>
      <c r="BF22" s="48">
        <f t="shared" si="9"/>
        <v>0</v>
      </c>
      <c r="BG22" s="48">
        <f t="shared" si="9"/>
        <v>0</v>
      </c>
      <c r="BH22" s="48">
        <f t="shared" si="9"/>
        <v>0</v>
      </c>
      <c r="BI22" s="48">
        <f t="shared" si="9"/>
        <v>0</v>
      </c>
      <c r="BJ22" s="48">
        <f t="shared" si="9"/>
        <v>0</v>
      </c>
      <c r="BK22" s="48">
        <f t="shared" si="9"/>
        <v>0</v>
      </c>
      <c r="BL22" s="48">
        <f t="shared" si="9"/>
        <v>0</v>
      </c>
      <c r="BM22" s="48">
        <f t="shared" si="9"/>
        <v>0</v>
      </c>
      <c r="BN22" s="48">
        <f t="shared" si="9"/>
        <v>0</v>
      </c>
      <c r="BO22" s="48">
        <f t="shared" si="9"/>
        <v>0</v>
      </c>
      <c r="BP22" s="48">
        <f t="shared" si="9"/>
        <v>0</v>
      </c>
      <c r="BQ22" s="48">
        <f t="shared" si="9"/>
        <v>0</v>
      </c>
      <c r="BR22" s="48">
        <f t="shared" si="9"/>
        <v>0</v>
      </c>
      <c r="BS22" s="48">
        <f t="shared" si="9"/>
        <v>0</v>
      </c>
      <c r="BT22" s="48">
        <f t="shared" si="9"/>
        <v>0</v>
      </c>
      <c r="BU22" s="48">
        <f t="shared" si="9"/>
        <v>0</v>
      </c>
      <c r="BV22" s="48">
        <f t="shared" si="9"/>
        <v>0</v>
      </c>
      <c r="BW22" s="48">
        <f t="shared" si="9"/>
        <v>0</v>
      </c>
      <c r="BX22" s="48">
        <f t="shared" si="9"/>
        <v>0</v>
      </c>
      <c r="BY22" s="48">
        <f t="shared" si="9"/>
        <v>0</v>
      </c>
      <c r="BZ22" s="48">
        <f t="shared" si="9"/>
        <v>0</v>
      </c>
      <c r="CA22" s="48">
        <f t="shared" ref="CA22:DF22" si="10">CA250</f>
        <v>0</v>
      </c>
      <c r="CB22" s="48">
        <f t="shared" si="10"/>
        <v>0</v>
      </c>
      <c r="CC22" s="48">
        <f t="shared" si="10"/>
        <v>0</v>
      </c>
      <c r="CD22" s="48">
        <f t="shared" si="10"/>
        <v>0</v>
      </c>
      <c r="CE22" s="48">
        <f t="shared" si="10"/>
        <v>0</v>
      </c>
      <c r="CF22" s="48">
        <f t="shared" si="10"/>
        <v>0</v>
      </c>
      <c r="CG22" s="48">
        <f t="shared" si="10"/>
        <v>0</v>
      </c>
      <c r="CH22" s="48">
        <f t="shared" si="10"/>
        <v>0</v>
      </c>
      <c r="CI22" s="48">
        <f t="shared" si="10"/>
        <v>0</v>
      </c>
      <c r="CJ22" s="48">
        <f t="shared" si="10"/>
        <v>0</v>
      </c>
      <c r="CK22" s="48">
        <f t="shared" si="10"/>
        <v>0</v>
      </c>
      <c r="CL22" s="48">
        <f t="shared" si="10"/>
        <v>0</v>
      </c>
      <c r="CM22" s="48">
        <f t="shared" si="10"/>
        <v>0</v>
      </c>
      <c r="CN22" s="48">
        <f t="shared" si="10"/>
        <v>0</v>
      </c>
      <c r="CO22" s="48">
        <f t="shared" si="10"/>
        <v>0</v>
      </c>
      <c r="CP22" s="48">
        <f t="shared" si="10"/>
        <v>0</v>
      </c>
      <c r="CQ22" s="48">
        <f t="shared" si="10"/>
        <v>0</v>
      </c>
      <c r="CR22" s="48">
        <f t="shared" si="10"/>
        <v>0</v>
      </c>
      <c r="CS22" s="48">
        <f t="shared" si="10"/>
        <v>0</v>
      </c>
      <c r="CT22" s="48">
        <f t="shared" si="10"/>
        <v>0</v>
      </c>
      <c r="CU22" s="48">
        <f t="shared" si="10"/>
        <v>0</v>
      </c>
      <c r="CV22" s="48">
        <f t="shared" si="10"/>
        <v>0</v>
      </c>
      <c r="CW22" s="48">
        <f t="shared" si="10"/>
        <v>0</v>
      </c>
      <c r="CX22" s="48">
        <f t="shared" si="10"/>
        <v>0</v>
      </c>
      <c r="CY22" s="48">
        <f t="shared" si="10"/>
        <v>0</v>
      </c>
      <c r="CZ22" s="48">
        <f t="shared" si="10"/>
        <v>0</v>
      </c>
      <c r="DA22" s="48">
        <f t="shared" si="10"/>
        <v>0</v>
      </c>
      <c r="DB22" s="48">
        <f t="shared" si="10"/>
        <v>0</v>
      </c>
      <c r="DC22" s="48">
        <f t="shared" si="10"/>
        <v>0</v>
      </c>
      <c r="DD22" s="48">
        <f t="shared" si="10"/>
        <v>0</v>
      </c>
      <c r="DE22" s="48">
        <f t="shared" si="10"/>
        <v>0</v>
      </c>
      <c r="DF22" s="48">
        <f t="shared" si="10"/>
        <v>0</v>
      </c>
      <c r="DG22" s="49">
        <f t="shared" ref="DG22:EL22" si="11">DG250</f>
        <v>0</v>
      </c>
      <c r="DH22" s="49">
        <f t="shared" si="11"/>
        <v>0</v>
      </c>
      <c r="DI22" s="49">
        <f t="shared" si="11"/>
        <v>0</v>
      </c>
      <c r="DJ22" s="49">
        <f t="shared" si="11"/>
        <v>0</v>
      </c>
      <c r="DK22" s="49">
        <f t="shared" si="11"/>
        <v>0</v>
      </c>
      <c r="DL22" s="49">
        <f t="shared" si="11"/>
        <v>0</v>
      </c>
      <c r="DM22" s="49">
        <f t="shared" si="11"/>
        <v>0</v>
      </c>
      <c r="DN22" s="49">
        <f t="shared" si="11"/>
        <v>0</v>
      </c>
      <c r="DO22" s="49">
        <f t="shared" si="11"/>
        <v>0</v>
      </c>
      <c r="DP22" s="49">
        <f t="shared" si="11"/>
        <v>0</v>
      </c>
      <c r="DQ22" s="49">
        <f t="shared" si="11"/>
        <v>0</v>
      </c>
      <c r="DR22" s="49">
        <f t="shared" si="11"/>
        <v>0</v>
      </c>
      <c r="DS22" s="49">
        <f t="shared" si="11"/>
        <v>0</v>
      </c>
      <c r="DT22" s="49">
        <f t="shared" si="11"/>
        <v>0</v>
      </c>
      <c r="DU22" s="49">
        <f t="shared" si="11"/>
        <v>0</v>
      </c>
      <c r="DV22" s="49">
        <f t="shared" si="11"/>
        <v>0</v>
      </c>
      <c r="DW22" s="49">
        <f t="shared" si="11"/>
        <v>0</v>
      </c>
      <c r="DX22" s="49">
        <f t="shared" si="11"/>
        <v>0</v>
      </c>
      <c r="DY22" s="49">
        <f t="shared" si="11"/>
        <v>0</v>
      </c>
      <c r="DZ22" s="49">
        <f t="shared" si="11"/>
        <v>0</v>
      </c>
      <c r="EA22" s="49">
        <f t="shared" si="11"/>
        <v>0</v>
      </c>
      <c r="EB22" s="49">
        <f t="shared" si="11"/>
        <v>0</v>
      </c>
      <c r="EC22" s="49">
        <f t="shared" si="11"/>
        <v>0</v>
      </c>
      <c r="ED22" s="49">
        <f t="shared" si="11"/>
        <v>0</v>
      </c>
      <c r="EE22" s="49">
        <f t="shared" si="11"/>
        <v>0</v>
      </c>
      <c r="EF22" s="49">
        <f t="shared" si="11"/>
        <v>0</v>
      </c>
      <c r="EG22" s="49">
        <f t="shared" si="11"/>
        <v>0</v>
      </c>
      <c r="EH22" s="49">
        <f t="shared" si="11"/>
        <v>0</v>
      </c>
      <c r="EI22" s="49">
        <f t="shared" si="11"/>
        <v>0</v>
      </c>
      <c r="EJ22" s="49">
        <f t="shared" si="11"/>
        <v>0</v>
      </c>
      <c r="EK22" s="49">
        <f t="shared" si="11"/>
        <v>0</v>
      </c>
      <c r="EL22" s="49">
        <f t="shared" si="11"/>
        <v>0</v>
      </c>
      <c r="EM22" s="49">
        <f t="shared" ref="EM22:FR22" si="12">EM250</f>
        <v>0</v>
      </c>
      <c r="EN22" s="49">
        <f t="shared" si="12"/>
        <v>0</v>
      </c>
      <c r="EO22" s="49">
        <f t="shared" si="12"/>
        <v>0</v>
      </c>
      <c r="EP22" s="49">
        <f t="shared" si="12"/>
        <v>0</v>
      </c>
      <c r="EQ22" s="49">
        <f t="shared" si="12"/>
        <v>0</v>
      </c>
      <c r="ER22" s="49">
        <f t="shared" si="12"/>
        <v>0</v>
      </c>
      <c r="ES22" s="49">
        <f t="shared" si="12"/>
        <v>0</v>
      </c>
      <c r="ET22" s="49">
        <f t="shared" si="12"/>
        <v>0</v>
      </c>
      <c r="EU22" s="49">
        <f t="shared" si="12"/>
        <v>0</v>
      </c>
      <c r="EV22" s="49">
        <f t="shared" si="12"/>
        <v>0</v>
      </c>
      <c r="EW22" s="49">
        <f t="shared" si="12"/>
        <v>0</v>
      </c>
      <c r="EX22" s="49">
        <f t="shared" si="12"/>
        <v>0</v>
      </c>
      <c r="EY22" s="49">
        <f t="shared" si="12"/>
        <v>0</v>
      </c>
      <c r="EZ22" s="49">
        <f t="shared" si="12"/>
        <v>0</v>
      </c>
      <c r="FA22" s="49">
        <f t="shared" si="12"/>
        <v>0</v>
      </c>
      <c r="FB22" s="49">
        <f t="shared" si="12"/>
        <v>0</v>
      </c>
      <c r="FC22" s="49">
        <f t="shared" si="12"/>
        <v>0</v>
      </c>
      <c r="FD22" s="49">
        <f t="shared" si="12"/>
        <v>0</v>
      </c>
      <c r="FE22" s="49">
        <f t="shared" si="12"/>
        <v>0</v>
      </c>
      <c r="FF22" s="49">
        <f t="shared" si="12"/>
        <v>0</v>
      </c>
      <c r="FG22" s="49">
        <f t="shared" si="12"/>
        <v>0</v>
      </c>
      <c r="FH22" s="49">
        <f t="shared" si="12"/>
        <v>0</v>
      </c>
      <c r="FI22" s="49">
        <f t="shared" si="12"/>
        <v>0</v>
      </c>
      <c r="FJ22" s="49">
        <f t="shared" si="12"/>
        <v>0</v>
      </c>
      <c r="FK22" s="49">
        <f t="shared" si="12"/>
        <v>0</v>
      </c>
      <c r="FL22" s="49">
        <f t="shared" si="12"/>
        <v>0</v>
      </c>
      <c r="FM22" s="49">
        <f t="shared" si="12"/>
        <v>0</v>
      </c>
      <c r="FN22" s="49">
        <f t="shared" si="12"/>
        <v>0</v>
      </c>
      <c r="FO22" s="49">
        <f t="shared" si="12"/>
        <v>0</v>
      </c>
      <c r="FP22" s="49">
        <f t="shared" si="12"/>
        <v>0</v>
      </c>
      <c r="FQ22" s="49">
        <f t="shared" si="12"/>
        <v>0</v>
      </c>
      <c r="FR22" s="49">
        <f t="shared" si="12"/>
        <v>0</v>
      </c>
      <c r="FS22" s="49">
        <f t="shared" ref="FS22:GX22" si="13">FS250</f>
        <v>0</v>
      </c>
      <c r="FT22" s="49">
        <f t="shared" si="13"/>
        <v>0</v>
      </c>
      <c r="FU22" s="49">
        <f t="shared" si="13"/>
        <v>0</v>
      </c>
      <c r="FV22" s="49">
        <f t="shared" si="13"/>
        <v>0</v>
      </c>
      <c r="FW22" s="49">
        <f t="shared" si="13"/>
        <v>0</v>
      </c>
      <c r="FX22" s="49">
        <f t="shared" si="13"/>
        <v>0</v>
      </c>
      <c r="FY22" s="49">
        <f t="shared" si="13"/>
        <v>0</v>
      </c>
      <c r="FZ22" s="49">
        <f t="shared" si="13"/>
        <v>0</v>
      </c>
      <c r="GA22" s="49">
        <f t="shared" si="13"/>
        <v>0</v>
      </c>
      <c r="GB22" s="49">
        <f t="shared" si="13"/>
        <v>0</v>
      </c>
      <c r="GC22" s="49">
        <f t="shared" si="13"/>
        <v>0</v>
      </c>
      <c r="GD22" s="49">
        <f t="shared" si="13"/>
        <v>0</v>
      </c>
      <c r="GE22" s="49">
        <f t="shared" si="13"/>
        <v>0</v>
      </c>
      <c r="GF22" s="49">
        <f t="shared" si="13"/>
        <v>0</v>
      </c>
      <c r="GG22" s="49">
        <f t="shared" si="13"/>
        <v>0</v>
      </c>
      <c r="GH22" s="49">
        <f t="shared" si="13"/>
        <v>0</v>
      </c>
      <c r="GI22" s="49">
        <f t="shared" si="13"/>
        <v>0</v>
      </c>
      <c r="GJ22" s="49">
        <f t="shared" si="13"/>
        <v>0</v>
      </c>
      <c r="GK22" s="49">
        <f t="shared" si="13"/>
        <v>0</v>
      </c>
      <c r="GL22" s="49">
        <f t="shared" si="13"/>
        <v>0</v>
      </c>
      <c r="GM22" s="49">
        <f t="shared" si="13"/>
        <v>0</v>
      </c>
      <c r="GN22" s="49">
        <f t="shared" si="13"/>
        <v>0</v>
      </c>
      <c r="GO22" s="49">
        <f t="shared" si="13"/>
        <v>0</v>
      </c>
      <c r="GP22" s="49">
        <f t="shared" si="13"/>
        <v>0</v>
      </c>
      <c r="GQ22" s="49">
        <f t="shared" si="13"/>
        <v>0</v>
      </c>
      <c r="GR22" s="49">
        <f t="shared" si="13"/>
        <v>0</v>
      </c>
      <c r="GS22" s="49">
        <f t="shared" si="13"/>
        <v>0</v>
      </c>
      <c r="GT22" s="49">
        <f t="shared" si="13"/>
        <v>0</v>
      </c>
      <c r="GU22" s="49">
        <f t="shared" si="13"/>
        <v>0</v>
      </c>
      <c r="GV22" s="49">
        <f t="shared" si="13"/>
        <v>0</v>
      </c>
      <c r="GW22" s="49">
        <f t="shared" si="13"/>
        <v>0</v>
      </c>
      <c r="GX22" s="49">
        <f t="shared" si="13"/>
        <v>0</v>
      </c>
    </row>
    <row r="24">
      <c r="A24" s="47">
        <v>4</v>
      </c>
      <c r="B24" s="47">
        <v>1</v>
      </c>
      <c r="C24" s="47"/>
      <c r="D24" s="47">
        <f>ROW(A70)</f>
        <v>70</v>
      </c>
      <c r="E24" s="47"/>
      <c r="F24" s="47" t="s">
        <v>44</v>
      </c>
      <c r="G24" s="47" t="s">
        <v>45</v>
      </c>
      <c r="H24" s="47" t="s">
        <v>34</v>
      </c>
      <c r="I24" s="47">
        <v>0</v>
      </c>
      <c r="J24" s="47"/>
      <c r="K24" s="47">
        <v>-1</v>
      </c>
      <c r="L24" s="47"/>
      <c r="M24" s="47" t="s">
        <v>34</v>
      </c>
      <c r="N24" s="47"/>
      <c r="O24" s="47"/>
      <c r="P24" s="47"/>
      <c r="Q24" s="47"/>
      <c r="R24" s="47"/>
      <c r="S24" s="47">
        <v>0</v>
      </c>
      <c r="T24" s="47"/>
      <c r="U24" s="47" t="s">
        <v>34</v>
      </c>
      <c r="V24" s="47">
        <v>0</v>
      </c>
      <c r="W24" s="47"/>
      <c r="X24" s="47"/>
      <c r="Y24" s="47"/>
      <c r="Z24" s="47"/>
      <c r="AA24" s="47"/>
      <c r="AB24" s="47" t="s">
        <v>34</v>
      </c>
      <c r="AC24" s="47" t="s">
        <v>34</v>
      </c>
      <c r="AD24" s="47" t="s">
        <v>34</v>
      </c>
      <c r="AE24" s="47" t="s">
        <v>34</v>
      </c>
      <c r="AF24" s="47" t="s">
        <v>34</v>
      </c>
      <c r="AG24" s="47" t="s">
        <v>34</v>
      </c>
      <c r="AH24" s="47"/>
      <c r="AI24" s="47"/>
      <c r="AJ24" s="47"/>
      <c r="AK24" s="47"/>
      <c r="AL24" s="47"/>
      <c r="AM24" s="47"/>
      <c r="AN24" s="47"/>
      <c r="AO24" s="47"/>
      <c r="AP24" s="47" t="s">
        <v>34</v>
      </c>
      <c r="AQ24" s="47" t="s">
        <v>34</v>
      </c>
      <c r="AR24" s="47" t="s">
        <v>34</v>
      </c>
      <c r="AS24" s="47"/>
      <c r="AT24" s="47"/>
      <c r="AU24" s="47"/>
      <c r="AV24" s="47"/>
      <c r="AW24" s="47"/>
      <c r="AX24" s="47"/>
      <c r="AY24" s="47"/>
      <c r="AZ24" s="47" t="s">
        <v>34</v>
      </c>
      <c r="BA24" s="47"/>
      <c r="BB24" s="47" t="s">
        <v>34</v>
      </c>
      <c r="BC24" s="47" t="s">
        <v>34</v>
      </c>
      <c r="BD24" s="47" t="s">
        <v>34</v>
      </c>
      <c r="BE24" s="47" t="s">
        <v>34</v>
      </c>
      <c r="BF24" s="47" t="s">
        <v>34</v>
      </c>
      <c r="BG24" s="47" t="s">
        <v>34</v>
      </c>
      <c r="BH24" s="47" t="s">
        <v>34</v>
      </c>
      <c r="BI24" s="47" t="s">
        <v>34</v>
      </c>
      <c r="BJ24" s="47" t="s">
        <v>34</v>
      </c>
      <c r="BK24" s="47" t="s">
        <v>34</v>
      </c>
      <c r="BL24" s="47" t="s">
        <v>34</v>
      </c>
      <c r="BM24" s="47" t="s">
        <v>34</v>
      </c>
      <c r="BN24" s="47" t="s">
        <v>34</v>
      </c>
      <c r="BO24" s="47" t="s">
        <v>34</v>
      </c>
      <c r="BP24" s="47" t="s">
        <v>34</v>
      </c>
      <c r="BQ24" s="47"/>
      <c r="BR24" s="47"/>
      <c r="BS24" s="47"/>
      <c r="BT24" s="47"/>
      <c r="BU24" s="47"/>
      <c r="BV24" s="47"/>
      <c r="BW24" s="47"/>
      <c r="BX24" s="47">
        <v>0</v>
      </c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>
        <v>0</v>
      </c>
    </row>
    <row r="26">
      <c r="A26" s="48">
        <v>52</v>
      </c>
      <c r="B26" s="48">
        <f t="shared" ref="B26:G26" si="14">B70</f>
        <v>1</v>
      </c>
      <c r="C26" s="48">
        <f t="shared" si="14"/>
        <v>4</v>
      </c>
      <c r="D26" s="48">
        <f t="shared" si="14"/>
        <v>24</v>
      </c>
      <c r="E26" s="48">
        <f t="shared" si="14"/>
        <v>0</v>
      </c>
      <c r="F26" s="48" t="str">
        <f t="shared" si="14"/>
        <v xml:space="preserve">Новый раздел</v>
      </c>
      <c r="G26" s="48" t="str">
        <f t="shared" si="14"/>
        <v xml:space="preserve">1.ТО ворот откатных (13 ед.) и распашных(2 ед.)</v>
      </c>
      <c r="H26" s="48"/>
      <c r="I26" s="48"/>
      <c r="J26" s="48"/>
      <c r="K26" s="48"/>
      <c r="L26" s="48"/>
      <c r="M26" s="48"/>
      <c r="N26" s="48"/>
      <c r="O26" s="48">
        <f t="shared" ref="O26:AT26" si="15">O70</f>
        <v>144936.10000000001</v>
      </c>
      <c r="P26" s="48">
        <f t="shared" si="15"/>
        <v>63158.260000000002</v>
      </c>
      <c r="Q26" s="48">
        <f t="shared" si="15"/>
        <v>0</v>
      </c>
      <c r="R26" s="48">
        <f t="shared" si="15"/>
        <v>0</v>
      </c>
      <c r="S26" s="48">
        <f t="shared" si="15"/>
        <v>81777.839999999997</v>
      </c>
      <c r="T26" s="48">
        <f t="shared" si="15"/>
        <v>0</v>
      </c>
      <c r="U26" s="48">
        <f t="shared" si="15"/>
        <v>216.45449999999997</v>
      </c>
      <c r="V26" s="48">
        <f t="shared" si="15"/>
        <v>0</v>
      </c>
      <c r="W26" s="48">
        <f t="shared" si="15"/>
        <v>0</v>
      </c>
      <c r="X26" s="48">
        <f t="shared" si="15"/>
        <v>0</v>
      </c>
      <c r="Y26" s="48">
        <f t="shared" si="15"/>
        <v>0</v>
      </c>
      <c r="Z26" s="48">
        <f t="shared" si="15"/>
        <v>0</v>
      </c>
      <c r="AA26" s="48">
        <f t="shared" si="15"/>
        <v>0</v>
      </c>
      <c r="AB26" s="48">
        <f t="shared" si="15"/>
        <v>81777.839999999997</v>
      </c>
      <c r="AC26" s="48">
        <f t="shared" si="15"/>
        <v>0</v>
      </c>
      <c r="AD26" s="48">
        <f t="shared" si="15"/>
        <v>0</v>
      </c>
      <c r="AE26" s="48">
        <f t="shared" si="15"/>
        <v>0</v>
      </c>
      <c r="AF26" s="48">
        <f t="shared" si="15"/>
        <v>81777.839999999997</v>
      </c>
      <c r="AG26" s="48">
        <f t="shared" si="15"/>
        <v>0</v>
      </c>
      <c r="AH26" s="48">
        <f t="shared" si="15"/>
        <v>216.45449999999997</v>
      </c>
      <c r="AI26" s="48">
        <f t="shared" si="15"/>
        <v>0</v>
      </c>
      <c r="AJ26" s="48">
        <f t="shared" si="15"/>
        <v>0</v>
      </c>
      <c r="AK26" s="48">
        <f t="shared" si="15"/>
        <v>0</v>
      </c>
      <c r="AL26" s="48">
        <f t="shared" si="15"/>
        <v>0</v>
      </c>
      <c r="AM26" s="48">
        <f t="shared" si="15"/>
        <v>0</v>
      </c>
      <c r="AN26" s="48">
        <f t="shared" si="15"/>
        <v>0</v>
      </c>
      <c r="AO26" s="48">
        <f t="shared" si="15"/>
        <v>0</v>
      </c>
      <c r="AP26" s="48">
        <f t="shared" si="15"/>
        <v>0</v>
      </c>
      <c r="AQ26" s="48">
        <f t="shared" si="15"/>
        <v>0</v>
      </c>
      <c r="AR26" s="48">
        <f t="shared" si="15"/>
        <v>144936.10000000001</v>
      </c>
      <c r="AS26" s="48">
        <f t="shared" si="15"/>
        <v>144936.10000000001</v>
      </c>
      <c r="AT26" s="48">
        <f t="shared" si="15"/>
        <v>0</v>
      </c>
      <c r="AU26" s="48">
        <f t="shared" ref="AU26:BZ26" si="16">AU70</f>
        <v>0</v>
      </c>
      <c r="AV26" s="48">
        <f t="shared" si="16"/>
        <v>63158.260000000002</v>
      </c>
      <c r="AW26" s="48">
        <f t="shared" si="16"/>
        <v>63158.260000000002</v>
      </c>
      <c r="AX26" s="48">
        <f t="shared" si="16"/>
        <v>0</v>
      </c>
      <c r="AY26" s="48">
        <f t="shared" si="16"/>
        <v>63158.260000000002</v>
      </c>
      <c r="AZ26" s="48">
        <f t="shared" si="16"/>
        <v>0</v>
      </c>
      <c r="BA26" s="48">
        <f t="shared" si="16"/>
        <v>0</v>
      </c>
      <c r="BB26" s="48">
        <f t="shared" si="16"/>
        <v>0</v>
      </c>
      <c r="BC26" s="48">
        <f t="shared" si="16"/>
        <v>0</v>
      </c>
      <c r="BD26" s="48">
        <f t="shared" si="16"/>
        <v>0</v>
      </c>
      <c r="BE26" s="48">
        <f t="shared" si="16"/>
        <v>0</v>
      </c>
      <c r="BF26" s="48">
        <f t="shared" si="16"/>
        <v>0</v>
      </c>
      <c r="BG26" s="48">
        <f t="shared" si="16"/>
        <v>0</v>
      </c>
      <c r="BH26" s="48">
        <f t="shared" si="16"/>
        <v>0</v>
      </c>
      <c r="BI26" s="48">
        <f t="shared" si="16"/>
        <v>0</v>
      </c>
      <c r="BJ26" s="48">
        <f t="shared" si="16"/>
        <v>0</v>
      </c>
      <c r="BK26" s="48">
        <f t="shared" si="16"/>
        <v>0</v>
      </c>
      <c r="BL26" s="48">
        <f t="shared" si="16"/>
        <v>0</v>
      </c>
      <c r="BM26" s="48">
        <f t="shared" si="16"/>
        <v>0</v>
      </c>
      <c r="BN26" s="48">
        <f t="shared" si="16"/>
        <v>0</v>
      </c>
      <c r="BO26" s="48">
        <f t="shared" si="16"/>
        <v>0</v>
      </c>
      <c r="BP26" s="48">
        <f t="shared" si="16"/>
        <v>0</v>
      </c>
      <c r="BQ26" s="48">
        <f t="shared" si="16"/>
        <v>0</v>
      </c>
      <c r="BR26" s="48">
        <f t="shared" si="16"/>
        <v>0</v>
      </c>
      <c r="BS26" s="48">
        <f t="shared" si="16"/>
        <v>0</v>
      </c>
      <c r="BT26" s="48">
        <f t="shared" si="16"/>
        <v>0</v>
      </c>
      <c r="BU26" s="48">
        <f t="shared" si="16"/>
        <v>0</v>
      </c>
      <c r="BV26" s="48">
        <f t="shared" si="16"/>
        <v>0</v>
      </c>
      <c r="BW26" s="48">
        <f t="shared" si="16"/>
        <v>0</v>
      </c>
      <c r="BX26" s="48">
        <f t="shared" si="16"/>
        <v>0</v>
      </c>
      <c r="BY26" s="48">
        <f t="shared" si="16"/>
        <v>0</v>
      </c>
      <c r="BZ26" s="48">
        <f t="shared" si="16"/>
        <v>0</v>
      </c>
      <c r="CA26" s="48">
        <f t="shared" ref="CA26:DF26" si="17">CA70</f>
        <v>81777.839999999997</v>
      </c>
      <c r="CB26" s="48">
        <f t="shared" si="17"/>
        <v>81777.839999999997</v>
      </c>
      <c r="CC26" s="48">
        <f t="shared" si="17"/>
        <v>0</v>
      </c>
      <c r="CD26" s="48">
        <f t="shared" si="17"/>
        <v>0</v>
      </c>
      <c r="CE26" s="48">
        <f t="shared" si="17"/>
        <v>0</v>
      </c>
      <c r="CF26" s="48">
        <f t="shared" si="17"/>
        <v>0</v>
      </c>
      <c r="CG26" s="48">
        <f t="shared" si="17"/>
        <v>0</v>
      </c>
      <c r="CH26" s="48">
        <f t="shared" si="17"/>
        <v>0</v>
      </c>
      <c r="CI26" s="48">
        <f t="shared" si="17"/>
        <v>0</v>
      </c>
      <c r="CJ26" s="48">
        <f t="shared" si="17"/>
        <v>0</v>
      </c>
      <c r="CK26" s="48">
        <f t="shared" si="17"/>
        <v>0</v>
      </c>
      <c r="CL26" s="48">
        <f t="shared" si="17"/>
        <v>0</v>
      </c>
      <c r="CM26" s="48">
        <f t="shared" si="17"/>
        <v>0</v>
      </c>
      <c r="CN26" s="48">
        <f t="shared" si="17"/>
        <v>0</v>
      </c>
      <c r="CO26" s="48">
        <f t="shared" si="17"/>
        <v>0</v>
      </c>
      <c r="CP26" s="48">
        <f t="shared" si="17"/>
        <v>0</v>
      </c>
      <c r="CQ26" s="48">
        <f t="shared" si="17"/>
        <v>0</v>
      </c>
      <c r="CR26" s="48">
        <f t="shared" si="17"/>
        <v>0</v>
      </c>
      <c r="CS26" s="48">
        <f t="shared" si="17"/>
        <v>0</v>
      </c>
      <c r="CT26" s="48">
        <f t="shared" si="17"/>
        <v>0</v>
      </c>
      <c r="CU26" s="48">
        <f t="shared" si="17"/>
        <v>0</v>
      </c>
      <c r="CV26" s="48">
        <f t="shared" si="17"/>
        <v>0</v>
      </c>
      <c r="CW26" s="48">
        <f t="shared" si="17"/>
        <v>0</v>
      </c>
      <c r="CX26" s="48">
        <f t="shared" si="17"/>
        <v>0</v>
      </c>
      <c r="CY26" s="48">
        <f t="shared" si="17"/>
        <v>0</v>
      </c>
      <c r="CZ26" s="48">
        <f t="shared" si="17"/>
        <v>0</v>
      </c>
      <c r="DA26" s="48">
        <f t="shared" si="17"/>
        <v>0</v>
      </c>
      <c r="DB26" s="48">
        <f t="shared" si="17"/>
        <v>0</v>
      </c>
      <c r="DC26" s="48">
        <f t="shared" si="17"/>
        <v>0</v>
      </c>
      <c r="DD26" s="48">
        <f t="shared" si="17"/>
        <v>0</v>
      </c>
      <c r="DE26" s="48">
        <f t="shared" si="17"/>
        <v>0</v>
      </c>
      <c r="DF26" s="48">
        <f t="shared" si="17"/>
        <v>0</v>
      </c>
      <c r="DG26" s="49">
        <f t="shared" ref="DG26:EL26" si="18">DG70</f>
        <v>0</v>
      </c>
      <c r="DH26" s="49">
        <f t="shared" si="18"/>
        <v>0</v>
      </c>
      <c r="DI26" s="49">
        <f t="shared" si="18"/>
        <v>0</v>
      </c>
      <c r="DJ26" s="49">
        <f t="shared" si="18"/>
        <v>0</v>
      </c>
      <c r="DK26" s="49">
        <f t="shared" si="18"/>
        <v>0</v>
      </c>
      <c r="DL26" s="49">
        <f t="shared" si="18"/>
        <v>0</v>
      </c>
      <c r="DM26" s="49">
        <f t="shared" si="18"/>
        <v>0</v>
      </c>
      <c r="DN26" s="49">
        <f t="shared" si="18"/>
        <v>0</v>
      </c>
      <c r="DO26" s="49">
        <f t="shared" si="18"/>
        <v>0</v>
      </c>
      <c r="DP26" s="49">
        <f t="shared" si="18"/>
        <v>0</v>
      </c>
      <c r="DQ26" s="49">
        <f t="shared" si="18"/>
        <v>0</v>
      </c>
      <c r="DR26" s="49">
        <f t="shared" si="18"/>
        <v>0</v>
      </c>
      <c r="DS26" s="49">
        <f t="shared" si="18"/>
        <v>0</v>
      </c>
      <c r="DT26" s="49">
        <f t="shared" si="18"/>
        <v>0</v>
      </c>
      <c r="DU26" s="49">
        <f t="shared" si="18"/>
        <v>0</v>
      </c>
      <c r="DV26" s="49">
        <f t="shared" si="18"/>
        <v>0</v>
      </c>
      <c r="DW26" s="49">
        <f t="shared" si="18"/>
        <v>0</v>
      </c>
      <c r="DX26" s="49">
        <f t="shared" si="18"/>
        <v>0</v>
      </c>
      <c r="DY26" s="49">
        <f t="shared" si="18"/>
        <v>0</v>
      </c>
      <c r="DZ26" s="49">
        <f t="shared" si="18"/>
        <v>0</v>
      </c>
      <c r="EA26" s="49">
        <f t="shared" si="18"/>
        <v>0</v>
      </c>
      <c r="EB26" s="49">
        <f t="shared" si="18"/>
        <v>0</v>
      </c>
      <c r="EC26" s="49">
        <f t="shared" si="18"/>
        <v>0</v>
      </c>
      <c r="ED26" s="49">
        <f t="shared" si="18"/>
        <v>0</v>
      </c>
      <c r="EE26" s="49">
        <f t="shared" si="18"/>
        <v>0</v>
      </c>
      <c r="EF26" s="49">
        <f t="shared" si="18"/>
        <v>0</v>
      </c>
      <c r="EG26" s="49">
        <f t="shared" si="18"/>
        <v>0</v>
      </c>
      <c r="EH26" s="49">
        <f t="shared" si="18"/>
        <v>0</v>
      </c>
      <c r="EI26" s="49">
        <f t="shared" si="18"/>
        <v>0</v>
      </c>
      <c r="EJ26" s="49">
        <f t="shared" si="18"/>
        <v>0</v>
      </c>
      <c r="EK26" s="49">
        <f t="shared" si="18"/>
        <v>0</v>
      </c>
      <c r="EL26" s="49">
        <f t="shared" si="18"/>
        <v>0</v>
      </c>
      <c r="EM26" s="49">
        <f t="shared" ref="EM26:FR26" si="19">EM70</f>
        <v>0</v>
      </c>
      <c r="EN26" s="49">
        <f t="shared" si="19"/>
        <v>0</v>
      </c>
      <c r="EO26" s="49">
        <f t="shared" si="19"/>
        <v>0</v>
      </c>
      <c r="EP26" s="49">
        <f t="shared" si="19"/>
        <v>0</v>
      </c>
      <c r="EQ26" s="49">
        <f t="shared" si="19"/>
        <v>0</v>
      </c>
      <c r="ER26" s="49">
        <f t="shared" si="19"/>
        <v>0</v>
      </c>
      <c r="ES26" s="49">
        <f t="shared" si="19"/>
        <v>0</v>
      </c>
      <c r="ET26" s="49">
        <f t="shared" si="19"/>
        <v>0</v>
      </c>
      <c r="EU26" s="49">
        <f t="shared" si="19"/>
        <v>0</v>
      </c>
      <c r="EV26" s="49">
        <f t="shared" si="19"/>
        <v>0</v>
      </c>
      <c r="EW26" s="49">
        <f t="shared" si="19"/>
        <v>0</v>
      </c>
      <c r="EX26" s="49">
        <f t="shared" si="19"/>
        <v>0</v>
      </c>
      <c r="EY26" s="49">
        <f t="shared" si="19"/>
        <v>0</v>
      </c>
      <c r="EZ26" s="49">
        <f t="shared" si="19"/>
        <v>0</v>
      </c>
      <c r="FA26" s="49">
        <f t="shared" si="19"/>
        <v>0</v>
      </c>
      <c r="FB26" s="49">
        <f t="shared" si="19"/>
        <v>0</v>
      </c>
      <c r="FC26" s="49">
        <f t="shared" si="19"/>
        <v>0</v>
      </c>
      <c r="FD26" s="49">
        <f t="shared" si="19"/>
        <v>0</v>
      </c>
      <c r="FE26" s="49">
        <f t="shared" si="19"/>
        <v>0</v>
      </c>
      <c r="FF26" s="49">
        <f t="shared" si="19"/>
        <v>0</v>
      </c>
      <c r="FG26" s="49">
        <f t="shared" si="19"/>
        <v>0</v>
      </c>
      <c r="FH26" s="49">
        <f t="shared" si="19"/>
        <v>0</v>
      </c>
      <c r="FI26" s="49">
        <f t="shared" si="19"/>
        <v>0</v>
      </c>
      <c r="FJ26" s="49">
        <f t="shared" si="19"/>
        <v>0</v>
      </c>
      <c r="FK26" s="49">
        <f t="shared" si="19"/>
        <v>0</v>
      </c>
      <c r="FL26" s="49">
        <f t="shared" si="19"/>
        <v>0</v>
      </c>
      <c r="FM26" s="49">
        <f t="shared" si="19"/>
        <v>0</v>
      </c>
      <c r="FN26" s="49">
        <f t="shared" si="19"/>
        <v>0</v>
      </c>
      <c r="FO26" s="49">
        <f t="shared" si="19"/>
        <v>0</v>
      </c>
      <c r="FP26" s="49">
        <f t="shared" si="19"/>
        <v>0</v>
      </c>
      <c r="FQ26" s="49">
        <f t="shared" si="19"/>
        <v>0</v>
      </c>
      <c r="FR26" s="49">
        <f t="shared" si="19"/>
        <v>0</v>
      </c>
      <c r="FS26" s="49">
        <f t="shared" ref="FS26:GX26" si="20">FS70</f>
        <v>0</v>
      </c>
      <c r="FT26" s="49">
        <f t="shared" si="20"/>
        <v>0</v>
      </c>
      <c r="FU26" s="49">
        <f t="shared" si="20"/>
        <v>0</v>
      </c>
      <c r="FV26" s="49">
        <f t="shared" si="20"/>
        <v>0</v>
      </c>
      <c r="FW26" s="49">
        <f t="shared" si="20"/>
        <v>0</v>
      </c>
      <c r="FX26" s="49">
        <f t="shared" si="20"/>
        <v>0</v>
      </c>
      <c r="FY26" s="49">
        <f t="shared" si="20"/>
        <v>0</v>
      </c>
      <c r="FZ26" s="49">
        <f t="shared" si="20"/>
        <v>0</v>
      </c>
      <c r="GA26" s="49">
        <f t="shared" si="20"/>
        <v>0</v>
      </c>
      <c r="GB26" s="49">
        <f t="shared" si="20"/>
        <v>0</v>
      </c>
      <c r="GC26" s="49">
        <f t="shared" si="20"/>
        <v>0</v>
      </c>
      <c r="GD26" s="49">
        <f t="shared" si="20"/>
        <v>0</v>
      </c>
      <c r="GE26" s="49">
        <f t="shared" si="20"/>
        <v>0</v>
      </c>
      <c r="GF26" s="49">
        <f t="shared" si="20"/>
        <v>0</v>
      </c>
      <c r="GG26" s="49">
        <f t="shared" si="20"/>
        <v>0</v>
      </c>
      <c r="GH26" s="49">
        <f t="shared" si="20"/>
        <v>0</v>
      </c>
      <c r="GI26" s="49">
        <f t="shared" si="20"/>
        <v>0</v>
      </c>
      <c r="GJ26" s="49">
        <f t="shared" si="20"/>
        <v>0</v>
      </c>
      <c r="GK26" s="49">
        <f t="shared" si="20"/>
        <v>0</v>
      </c>
      <c r="GL26" s="49">
        <f t="shared" si="20"/>
        <v>0</v>
      </c>
      <c r="GM26" s="49">
        <f t="shared" si="20"/>
        <v>0</v>
      </c>
      <c r="GN26" s="49">
        <f t="shared" si="20"/>
        <v>0</v>
      </c>
      <c r="GO26" s="49">
        <f t="shared" si="20"/>
        <v>0</v>
      </c>
      <c r="GP26" s="49">
        <f t="shared" si="20"/>
        <v>0</v>
      </c>
      <c r="GQ26" s="49">
        <f t="shared" si="20"/>
        <v>0</v>
      </c>
      <c r="GR26" s="49">
        <f t="shared" si="20"/>
        <v>0</v>
      </c>
      <c r="GS26" s="49">
        <f t="shared" si="20"/>
        <v>0</v>
      </c>
      <c r="GT26" s="49">
        <f t="shared" si="20"/>
        <v>0</v>
      </c>
      <c r="GU26" s="49">
        <f t="shared" si="20"/>
        <v>0</v>
      </c>
      <c r="GV26" s="49">
        <f t="shared" si="20"/>
        <v>0</v>
      </c>
      <c r="GW26" s="49">
        <f t="shared" si="20"/>
        <v>0</v>
      </c>
      <c r="GX26" s="49">
        <f t="shared" si="20"/>
        <v>0</v>
      </c>
    </row>
    <row r="28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42</v>
      </c>
      <c r="F28" t="s">
        <v>46</v>
      </c>
      <c r="G28" t="s">
        <v>47</v>
      </c>
      <c r="H28" t="s">
        <v>48</v>
      </c>
      <c r="I28">
        <v>15</v>
      </c>
      <c r="J28">
        <v>0</v>
      </c>
      <c r="K28">
        <v>15</v>
      </c>
      <c r="O28">
        <f t="shared" ref="O28:O30" si="21">ROUND(CP28,2)</f>
        <v>78905.040000000008</v>
      </c>
      <c r="P28">
        <f t="shared" ref="P28:P30" si="22">ROUND(CQ28*I28,2)</f>
        <v>0</v>
      </c>
      <c r="Q28">
        <f t="shared" ref="Q28:Q30" si="23">ROUND(CR28*I28,2)</f>
        <v>0</v>
      </c>
      <c r="R28">
        <f t="shared" ref="R28:R30" si="24">ROUND(CS28*I28,2)</f>
        <v>0</v>
      </c>
      <c r="S28">
        <f t="shared" ref="S28:S30" si="25">ROUND(CT28*I28,2)</f>
        <v>78905.040000000008</v>
      </c>
      <c r="T28">
        <f t="shared" ref="T28:T30" si="26">ROUND(CU28*I28,2)</f>
        <v>0</v>
      </c>
      <c r="U28">
        <f t="shared" ref="U28:U30" si="27">CV28*I28</f>
        <v>209.25449999999998</v>
      </c>
      <c r="V28">
        <f t="shared" ref="V28:V30" si="28">CW28*I28</f>
        <v>0</v>
      </c>
      <c r="W28">
        <f t="shared" ref="W28:W30" si="29">ROUND(CX28*I28,2)</f>
        <v>0</v>
      </c>
      <c r="X28">
        <f t="shared" ref="X28:Y30" si="30">ROUND(CY28,2)</f>
        <v>0</v>
      </c>
      <c r="Y28">
        <f t="shared" si="30"/>
        <v>0</v>
      </c>
      <c r="AA28">
        <v>429181229</v>
      </c>
      <c r="AB28">
        <f t="shared" ref="AB28:AB30" si="31">ROUND((AC28+AD28+AF28),6)</f>
        <v>1977.5699999999999</v>
      </c>
      <c r="AC28">
        <f t="shared" ref="AC28:AE30" si="32">ROUND((ES28),6)</f>
        <v>0</v>
      </c>
      <c r="AD28">
        <f t="shared" si="32"/>
        <v>0</v>
      </c>
      <c r="AE28">
        <f t="shared" si="32"/>
        <v>0</v>
      </c>
      <c r="AF28">
        <f>ROUND((((EV28*3)*0.511)),6)</f>
        <v>1977.5699999999999</v>
      </c>
      <c r="AG28">
        <f t="shared" ref="AG28:AG30" si="33">ROUND((AP28),6)</f>
        <v>0</v>
      </c>
      <c r="AH28">
        <f>(((EW28*3)*0.511))</f>
        <v>13.950299999999999</v>
      </c>
      <c r="AI28">
        <f t="shared" ref="AI28:AI30" si="34">(EX28)</f>
        <v>0</v>
      </c>
      <c r="AJ28">
        <f t="shared" ref="AJ28:AJ30" si="35">(AS28)</f>
        <v>0</v>
      </c>
      <c r="AK28">
        <v>1290</v>
      </c>
      <c r="AL28">
        <v>0</v>
      </c>
      <c r="AM28">
        <v>0</v>
      </c>
      <c r="AN28">
        <v>0</v>
      </c>
      <c r="AO28">
        <v>1290</v>
      </c>
      <c r="AP28">
        <v>0</v>
      </c>
      <c r="AQ28">
        <v>9.0999999999999996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2.6600000000000001</v>
      </c>
      <c r="BB28">
        <v>1</v>
      </c>
      <c r="BC28">
        <v>1</v>
      </c>
      <c r="BD28" t="s">
        <v>34</v>
      </c>
      <c r="BE28" t="s">
        <v>34</v>
      </c>
      <c r="BF28" t="s">
        <v>34</v>
      </c>
      <c r="BG28" t="s">
        <v>34</v>
      </c>
      <c r="BH28">
        <v>0</v>
      </c>
      <c r="BI28">
        <v>1</v>
      </c>
      <c r="BJ28" t="s">
        <v>49</v>
      </c>
      <c r="BM28">
        <v>150</v>
      </c>
      <c r="BN28">
        <v>0</v>
      </c>
      <c r="BO28" t="s">
        <v>34</v>
      </c>
      <c r="BP28">
        <v>0</v>
      </c>
      <c r="BQ28">
        <v>1</v>
      </c>
      <c r="BR28">
        <v>0</v>
      </c>
      <c r="BS28">
        <v>2.6600000000000001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34</v>
      </c>
      <c r="BZ28">
        <v>0</v>
      </c>
      <c r="CA28">
        <v>0</v>
      </c>
      <c r="CB28" t="s">
        <v>50</v>
      </c>
      <c r="CE28">
        <v>0</v>
      </c>
      <c r="CF28">
        <v>0</v>
      </c>
      <c r="CG28">
        <v>0</v>
      </c>
      <c r="CM28">
        <v>0</v>
      </c>
      <c r="CN28" t="s">
        <v>34</v>
      </c>
      <c r="CO28">
        <v>0</v>
      </c>
      <c r="CP28">
        <f t="shared" ref="CP28:CP30" si="36">(P28+Q28+S28)</f>
        <v>78905.040000000008</v>
      </c>
      <c r="CQ28">
        <f t="shared" ref="CQ28:CQ30" si="37">AC28*BC28</f>
        <v>0</v>
      </c>
      <c r="CR28">
        <f t="shared" ref="CR28:CR30" si="38">AD28*BB28</f>
        <v>0</v>
      </c>
      <c r="CS28">
        <f t="shared" ref="CS28:CS30" si="39">AE28*BS28</f>
        <v>0</v>
      </c>
      <c r="CT28">
        <f t="shared" ref="CT28:CT30" si="40">AF28*BA28</f>
        <v>5260.3361999999997</v>
      </c>
      <c r="CU28">
        <f t="shared" ref="CU28:CX30" si="41">AG28</f>
        <v>0</v>
      </c>
      <c r="CV28">
        <f t="shared" si="41"/>
        <v>13.950299999999999</v>
      </c>
      <c r="CW28">
        <f t="shared" si="41"/>
        <v>0</v>
      </c>
      <c r="CX28">
        <f t="shared" si="41"/>
        <v>0</v>
      </c>
      <c r="CY28">
        <f t="shared" ref="CY28:CY30" si="42">(((S28+R28)*FX28)/100)</f>
        <v>0</v>
      </c>
      <c r="CZ28">
        <f t="shared" ref="CZ28:CZ30" si="43">(((S28+R28)*FY28)/100)</f>
        <v>0</v>
      </c>
      <c r="DC28" t="s">
        <v>34</v>
      </c>
      <c r="DD28" t="s">
        <v>34</v>
      </c>
      <c r="DE28" t="s">
        <v>34</v>
      </c>
      <c r="DF28" t="s">
        <v>34</v>
      </c>
      <c r="DG28" t="s">
        <v>51</v>
      </c>
      <c r="DH28" t="s">
        <v>34</v>
      </c>
      <c r="DI28" t="s">
        <v>51</v>
      </c>
      <c r="DJ28" t="s">
        <v>34</v>
      </c>
      <c r="DK28" t="s">
        <v>34</v>
      </c>
      <c r="DL28" t="s">
        <v>34</v>
      </c>
      <c r="DM28" t="s">
        <v>34</v>
      </c>
      <c r="DN28">
        <v>0</v>
      </c>
      <c r="DO28">
        <v>0</v>
      </c>
      <c r="DP28">
        <v>1</v>
      </c>
      <c r="DQ28">
        <v>1</v>
      </c>
      <c r="DU28">
        <v>1010</v>
      </c>
      <c r="DV28" t="s">
        <v>48</v>
      </c>
      <c r="DW28" t="s">
        <v>52</v>
      </c>
      <c r="DX28">
        <v>1</v>
      </c>
      <c r="DZ28" t="s">
        <v>34</v>
      </c>
      <c r="EA28" t="s">
        <v>34</v>
      </c>
      <c r="EB28" t="s">
        <v>34</v>
      </c>
      <c r="EC28" t="s">
        <v>34</v>
      </c>
      <c r="EE28">
        <v>102903037</v>
      </c>
      <c r="EF28">
        <v>1</v>
      </c>
      <c r="EG28" t="s">
        <v>53</v>
      </c>
      <c r="EH28">
        <v>0</v>
      </c>
      <c r="EI28" t="s">
        <v>34</v>
      </c>
      <c r="EJ28">
        <v>1</v>
      </c>
      <c r="EK28">
        <v>150</v>
      </c>
      <c r="EL28" t="s">
        <v>54</v>
      </c>
      <c r="EM28" t="s">
        <v>34</v>
      </c>
      <c r="EO28" t="s">
        <v>34</v>
      </c>
      <c r="EQ28">
        <v>131072</v>
      </c>
      <c r="ER28">
        <v>1290</v>
      </c>
      <c r="ES28">
        <v>0</v>
      </c>
      <c r="ET28">
        <v>0</v>
      </c>
      <c r="EU28">
        <v>0</v>
      </c>
      <c r="EV28">
        <v>1290</v>
      </c>
      <c r="EW28">
        <v>9.0999999999999996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0</v>
      </c>
      <c r="FY28">
        <v>0</v>
      </c>
      <c r="GA28" t="s">
        <v>34</v>
      </c>
      <c r="GD28">
        <v>1</v>
      </c>
      <c r="GF28">
        <v>1959564075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30" si="44">ROUND(IF(AND(BH28=3,BI28=3,FS28&lt;&gt;0),P28,0),2)</f>
        <v>0</v>
      </c>
      <c r="GM28">
        <f t="shared" ref="GM28:GM30" si="45">ROUND(O28+X28+Y28,2)+GX28</f>
        <v>78905.040000000008</v>
      </c>
      <c r="GN28">
        <f t="shared" ref="GN28:GN30" si="46">IF(OR(BI28=0,BI28=1),GM28-GX28,0)</f>
        <v>78905.040000000008</v>
      </c>
      <c r="GO28">
        <f t="shared" ref="GO28:GO30" si="47">IF(BI28=2,GM28-GX28,0)</f>
        <v>0</v>
      </c>
      <c r="GP28">
        <f t="shared" ref="GP28:GP30" si="48">IF(BI28=4,GM28-GX28,0)</f>
        <v>0</v>
      </c>
      <c r="GR28">
        <v>0</v>
      </c>
      <c r="GS28">
        <v>3</v>
      </c>
      <c r="GT28">
        <v>0</v>
      </c>
      <c r="GU28" t="s">
        <v>34</v>
      </c>
      <c r="GV28">
        <f t="shared" ref="GV28:GV30" si="49">ROUND((GT28),6)</f>
        <v>0</v>
      </c>
      <c r="GW28">
        <v>1</v>
      </c>
      <c r="GX28">
        <f t="shared" ref="GX28:GX30" si="50">ROUND(HC28*I28,2)</f>
        <v>0</v>
      </c>
      <c r="HA28">
        <v>0</v>
      </c>
      <c r="HB28">
        <v>0</v>
      </c>
      <c r="HC28">
        <f t="shared" ref="HC28:HC38" si="51">GV28*GW28</f>
        <v>0</v>
      </c>
      <c r="HE28" t="s">
        <v>34</v>
      </c>
      <c r="HF28" t="s">
        <v>34</v>
      </c>
      <c r="HM28" t="s">
        <v>34</v>
      </c>
      <c r="HN28" t="s">
        <v>34</v>
      </c>
      <c r="HO28" t="s">
        <v>34</v>
      </c>
      <c r="HP28" t="s">
        <v>34</v>
      </c>
      <c r="HQ28" t="s">
        <v>34</v>
      </c>
      <c r="HS28">
        <v>0</v>
      </c>
      <c r="IK28">
        <v>0</v>
      </c>
    </row>
    <row r="29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55</v>
      </c>
      <c r="F29" t="s">
        <v>56</v>
      </c>
      <c r="G29" t="s">
        <v>57</v>
      </c>
      <c r="H29" t="s">
        <v>48</v>
      </c>
      <c r="I29">
        <v>15</v>
      </c>
      <c r="J29">
        <v>0</v>
      </c>
      <c r="K29">
        <v>15</v>
      </c>
      <c r="O29">
        <f t="shared" si="21"/>
        <v>1436.4000000000001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1436.4000000000001</v>
      </c>
      <c r="T29">
        <f t="shared" si="26"/>
        <v>0</v>
      </c>
      <c r="U29">
        <f t="shared" si="27"/>
        <v>3.9374999999999991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0"/>
        <v>0</v>
      </c>
      <c r="AA29">
        <v>429181229</v>
      </c>
      <c r="AB29">
        <f t="shared" si="31"/>
        <v>36</v>
      </c>
      <c r="AC29">
        <f t="shared" si="32"/>
        <v>0</v>
      </c>
      <c r="AD29">
        <f t="shared" si="32"/>
        <v>0</v>
      </c>
      <c r="AE29">
        <f t="shared" si="32"/>
        <v>0</v>
      </c>
      <c r="AF29">
        <f t="shared" ref="AF29:AF30" si="52">ROUND((((EV29*0.25)*3)),6)</f>
        <v>36</v>
      </c>
      <c r="AG29">
        <f t="shared" si="33"/>
        <v>0</v>
      </c>
      <c r="AH29">
        <f t="shared" ref="AH29:AH30" si="53">(((EW29*0.25)*3))</f>
        <v>0.26249999999999996</v>
      </c>
      <c r="AI29">
        <f t="shared" si="34"/>
        <v>0</v>
      </c>
      <c r="AJ29">
        <f t="shared" si="35"/>
        <v>0</v>
      </c>
      <c r="AK29">
        <v>48</v>
      </c>
      <c r="AL29">
        <v>0</v>
      </c>
      <c r="AM29">
        <v>0</v>
      </c>
      <c r="AN29">
        <v>0</v>
      </c>
      <c r="AO29">
        <v>48</v>
      </c>
      <c r="AP29">
        <v>0</v>
      </c>
      <c r="AQ29">
        <v>0.34999999999999998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2.6600000000000001</v>
      </c>
      <c r="BB29">
        <v>1</v>
      </c>
      <c r="BC29">
        <v>1</v>
      </c>
      <c r="BD29" t="s">
        <v>34</v>
      </c>
      <c r="BE29" t="s">
        <v>34</v>
      </c>
      <c r="BF29" t="s">
        <v>34</v>
      </c>
      <c r="BG29" t="s">
        <v>34</v>
      </c>
      <c r="BH29">
        <v>0</v>
      </c>
      <c r="BI29">
        <v>1</v>
      </c>
      <c r="BJ29" t="s">
        <v>58</v>
      </c>
      <c r="BM29">
        <v>150</v>
      </c>
      <c r="BN29">
        <v>0</v>
      </c>
      <c r="BO29" t="s">
        <v>34</v>
      </c>
      <c r="BP29">
        <v>0</v>
      </c>
      <c r="BQ29">
        <v>1</v>
      </c>
      <c r="BR29">
        <v>0</v>
      </c>
      <c r="BS29">
        <v>2.6600000000000001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34</v>
      </c>
      <c r="BZ29">
        <v>0</v>
      </c>
      <c r="CA29">
        <v>0</v>
      </c>
      <c r="CB29" t="s">
        <v>59</v>
      </c>
      <c r="CE29">
        <v>0</v>
      </c>
      <c r="CF29">
        <v>0</v>
      </c>
      <c r="CG29">
        <v>0</v>
      </c>
      <c r="CM29">
        <v>0</v>
      </c>
      <c r="CN29" t="s">
        <v>34</v>
      </c>
      <c r="CO29">
        <v>0</v>
      </c>
      <c r="CP29">
        <f t="shared" si="36"/>
        <v>1436.4000000000001</v>
      </c>
      <c r="CQ29">
        <f t="shared" si="37"/>
        <v>0</v>
      </c>
      <c r="CR29">
        <f t="shared" si="38"/>
        <v>0</v>
      </c>
      <c r="CS29">
        <f t="shared" si="39"/>
        <v>0</v>
      </c>
      <c r="CT29">
        <f t="shared" si="40"/>
        <v>95.760000000000005</v>
      </c>
      <c r="CU29">
        <f t="shared" si="41"/>
        <v>0</v>
      </c>
      <c r="CV29">
        <f t="shared" si="41"/>
        <v>0.26249999999999996</v>
      </c>
      <c r="CW29">
        <f t="shared" si="41"/>
        <v>0</v>
      </c>
      <c r="CX29">
        <f t="shared" si="41"/>
        <v>0</v>
      </c>
      <c r="CY29">
        <f t="shared" si="42"/>
        <v>0</v>
      </c>
      <c r="CZ29">
        <f t="shared" si="43"/>
        <v>0</v>
      </c>
      <c r="DC29" t="s">
        <v>34</v>
      </c>
      <c r="DD29" t="s">
        <v>34</v>
      </c>
      <c r="DE29" t="s">
        <v>34</v>
      </c>
      <c r="DF29" t="s">
        <v>34</v>
      </c>
      <c r="DG29" t="s">
        <v>60</v>
      </c>
      <c r="DH29" t="s">
        <v>34</v>
      </c>
      <c r="DI29" t="s">
        <v>60</v>
      </c>
      <c r="DJ29" t="s">
        <v>34</v>
      </c>
      <c r="DK29" t="s">
        <v>34</v>
      </c>
      <c r="DL29" t="s">
        <v>34</v>
      </c>
      <c r="DM29" t="s">
        <v>34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48</v>
      </c>
      <c r="DW29" t="s">
        <v>52</v>
      </c>
      <c r="DX29">
        <v>1</v>
      </c>
      <c r="DZ29" t="s">
        <v>34</v>
      </c>
      <c r="EA29" t="s">
        <v>34</v>
      </c>
      <c r="EB29" t="s">
        <v>34</v>
      </c>
      <c r="EC29" t="s">
        <v>34</v>
      </c>
      <c r="EE29">
        <v>102903037</v>
      </c>
      <c r="EF29">
        <v>1</v>
      </c>
      <c r="EG29" t="s">
        <v>53</v>
      </c>
      <c r="EH29">
        <v>0</v>
      </c>
      <c r="EI29" t="s">
        <v>34</v>
      </c>
      <c r="EJ29">
        <v>1</v>
      </c>
      <c r="EK29">
        <v>150</v>
      </c>
      <c r="EL29" t="s">
        <v>54</v>
      </c>
      <c r="EM29" t="s">
        <v>34</v>
      </c>
      <c r="EO29" t="s">
        <v>34</v>
      </c>
      <c r="EQ29">
        <v>131072</v>
      </c>
      <c r="ER29">
        <v>48</v>
      </c>
      <c r="ES29">
        <v>0</v>
      </c>
      <c r="ET29">
        <v>0</v>
      </c>
      <c r="EU29">
        <v>0</v>
      </c>
      <c r="EV29">
        <v>48</v>
      </c>
      <c r="EW29">
        <v>0.34999999999999998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34</v>
      </c>
      <c r="GD29">
        <v>1</v>
      </c>
      <c r="GF29">
        <v>1413902220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4"/>
        <v>0</v>
      </c>
      <c r="GM29">
        <f t="shared" si="45"/>
        <v>1436.4000000000001</v>
      </c>
      <c r="GN29">
        <f t="shared" si="46"/>
        <v>1436.4000000000001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34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34</v>
      </c>
      <c r="HF29" t="s">
        <v>34</v>
      </c>
      <c r="HM29" t="s">
        <v>34</v>
      </c>
      <c r="HN29" t="s">
        <v>34</v>
      </c>
      <c r="HO29" t="s">
        <v>34</v>
      </c>
      <c r="HP29" t="s">
        <v>34</v>
      </c>
      <c r="HQ29" t="s">
        <v>34</v>
      </c>
      <c r="HS29">
        <v>0</v>
      </c>
      <c r="IK29">
        <v>0</v>
      </c>
    </row>
    <row r="30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61</v>
      </c>
      <c r="F30" t="s">
        <v>62</v>
      </c>
      <c r="G30" t="s">
        <v>63</v>
      </c>
      <c r="H30" t="s">
        <v>48</v>
      </c>
      <c r="I30">
        <v>15</v>
      </c>
      <c r="J30">
        <v>0</v>
      </c>
      <c r="K30">
        <v>15</v>
      </c>
      <c r="O30">
        <f t="shared" si="21"/>
        <v>1436.4000000000001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1436.4000000000001</v>
      </c>
      <c r="T30">
        <f t="shared" si="26"/>
        <v>0</v>
      </c>
      <c r="U30">
        <f t="shared" si="27"/>
        <v>3.2624999999999997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0"/>
        <v>0</v>
      </c>
      <c r="AA30">
        <v>429181229</v>
      </c>
      <c r="AB30">
        <f t="shared" si="31"/>
        <v>36</v>
      </c>
      <c r="AC30">
        <f t="shared" si="32"/>
        <v>0</v>
      </c>
      <c r="AD30">
        <f t="shared" si="32"/>
        <v>0</v>
      </c>
      <c r="AE30">
        <f t="shared" si="32"/>
        <v>0</v>
      </c>
      <c r="AF30">
        <f t="shared" si="52"/>
        <v>36</v>
      </c>
      <c r="AG30">
        <f t="shared" si="33"/>
        <v>0</v>
      </c>
      <c r="AH30">
        <f t="shared" si="53"/>
        <v>0.21749999999999997</v>
      </c>
      <c r="AI30">
        <f t="shared" si="34"/>
        <v>0</v>
      </c>
      <c r="AJ30">
        <f t="shared" si="35"/>
        <v>0</v>
      </c>
      <c r="AK30">
        <v>48</v>
      </c>
      <c r="AL30">
        <v>0</v>
      </c>
      <c r="AM30">
        <v>0</v>
      </c>
      <c r="AN30">
        <v>0</v>
      </c>
      <c r="AO30">
        <v>48</v>
      </c>
      <c r="AP30">
        <v>0</v>
      </c>
      <c r="AQ30">
        <v>0.28999999999999998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2.6600000000000001</v>
      </c>
      <c r="BB30">
        <v>1</v>
      </c>
      <c r="BC30">
        <v>1</v>
      </c>
      <c r="BD30" t="s">
        <v>34</v>
      </c>
      <c r="BE30" t="s">
        <v>34</v>
      </c>
      <c r="BF30" t="s">
        <v>34</v>
      </c>
      <c r="BG30" t="s">
        <v>34</v>
      </c>
      <c r="BH30">
        <v>0</v>
      </c>
      <c r="BI30">
        <v>1</v>
      </c>
      <c r="BJ30" t="s">
        <v>64</v>
      </c>
      <c r="BM30">
        <v>150</v>
      </c>
      <c r="BN30">
        <v>0</v>
      </c>
      <c r="BO30" t="s">
        <v>34</v>
      </c>
      <c r="BP30">
        <v>0</v>
      </c>
      <c r="BQ30">
        <v>1</v>
      </c>
      <c r="BR30">
        <v>0</v>
      </c>
      <c r="BS30">
        <v>2.6600000000000001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34</v>
      </c>
      <c r="BZ30">
        <v>0</v>
      </c>
      <c r="CA30">
        <v>0</v>
      </c>
      <c r="CB30" t="s">
        <v>65</v>
      </c>
      <c r="CE30">
        <v>0</v>
      </c>
      <c r="CF30">
        <v>0</v>
      </c>
      <c r="CG30">
        <v>0</v>
      </c>
      <c r="CM30">
        <v>0</v>
      </c>
      <c r="CN30" t="s">
        <v>34</v>
      </c>
      <c r="CO30">
        <v>0</v>
      </c>
      <c r="CP30">
        <f t="shared" si="36"/>
        <v>1436.4000000000001</v>
      </c>
      <c r="CQ30">
        <f t="shared" si="37"/>
        <v>0</v>
      </c>
      <c r="CR30">
        <f t="shared" si="38"/>
        <v>0</v>
      </c>
      <c r="CS30">
        <f t="shared" si="39"/>
        <v>0</v>
      </c>
      <c r="CT30">
        <f t="shared" si="40"/>
        <v>95.760000000000005</v>
      </c>
      <c r="CU30">
        <f t="shared" si="41"/>
        <v>0</v>
      </c>
      <c r="CV30">
        <f t="shared" si="41"/>
        <v>0.21749999999999997</v>
      </c>
      <c r="CW30">
        <f t="shared" si="41"/>
        <v>0</v>
      </c>
      <c r="CX30">
        <f t="shared" si="41"/>
        <v>0</v>
      </c>
      <c r="CY30">
        <f t="shared" si="42"/>
        <v>0</v>
      </c>
      <c r="CZ30">
        <f t="shared" si="43"/>
        <v>0</v>
      </c>
      <c r="DC30" t="s">
        <v>34</v>
      </c>
      <c r="DD30" t="s">
        <v>34</v>
      </c>
      <c r="DE30" t="s">
        <v>34</v>
      </c>
      <c r="DF30" t="s">
        <v>34</v>
      </c>
      <c r="DG30" t="s">
        <v>60</v>
      </c>
      <c r="DH30" t="s">
        <v>34</v>
      </c>
      <c r="DI30" t="s">
        <v>60</v>
      </c>
      <c r="DJ30" t="s">
        <v>34</v>
      </c>
      <c r="DK30" t="s">
        <v>34</v>
      </c>
      <c r="DL30" t="s">
        <v>34</v>
      </c>
      <c r="DM30" t="s">
        <v>34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48</v>
      </c>
      <c r="DW30" t="s">
        <v>52</v>
      </c>
      <c r="DX30">
        <v>1</v>
      </c>
      <c r="DZ30" t="s">
        <v>34</v>
      </c>
      <c r="EA30" t="s">
        <v>34</v>
      </c>
      <c r="EB30" t="s">
        <v>34</v>
      </c>
      <c r="EC30" t="s">
        <v>34</v>
      </c>
      <c r="EE30">
        <v>102903037</v>
      </c>
      <c r="EF30">
        <v>1</v>
      </c>
      <c r="EG30" t="s">
        <v>53</v>
      </c>
      <c r="EH30">
        <v>0</v>
      </c>
      <c r="EI30" t="s">
        <v>34</v>
      </c>
      <c r="EJ30">
        <v>1</v>
      </c>
      <c r="EK30">
        <v>150</v>
      </c>
      <c r="EL30" t="s">
        <v>54</v>
      </c>
      <c r="EM30" t="s">
        <v>34</v>
      </c>
      <c r="EO30" t="s">
        <v>34</v>
      </c>
      <c r="EQ30">
        <v>131072</v>
      </c>
      <c r="ER30">
        <v>48</v>
      </c>
      <c r="ES30">
        <v>0</v>
      </c>
      <c r="ET30">
        <v>0</v>
      </c>
      <c r="EU30">
        <v>0</v>
      </c>
      <c r="EV30">
        <v>48</v>
      </c>
      <c r="EW30">
        <v>0.28999999999999998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34</v>
      </c>
      <c r="GD30">
        <v>1</v>
      </c>
      <c r="GF30">
        <v>-1128696144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4"/>
        <v>0</v>
      </c>
      <c r="GM30">
        <f t="shared" si="45"/>
        <v>1436.4000000000001</v>
      </c>
      <c r="GN30">
        <f t="shared" si="46"/>
        <v>1436.4000000000001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U30" t="s">
        <v>34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34</v>
      </c>
      <c r="HF30" t="s">
        <v>34</v>
      </c>
      <c r="HM30" t="s">
        <v>34</v>
      </c>
      <c r="HN30" t="s">
        <v>34</v>
      </c>
      <c r="HO30" t="s">
        <v>34</v>
      </c>
      <c r="HP30" t="s">
        <v>34</v>
      </c>
      <c r="HQ30" t="s">
        <v>34</v>
      </c>
      <c r="HS30">
        <v>0</v>
      </c>
      <c r="IK30">
        <v>0</v>
      </c>
    </row>
    <row r="32">
      <c r="A32" s="47">
        <v>5</v>
      </c>
      <c r="B32" s="47">
        <v>1</v>
      </c>
      <c r="C32" s="47"/>
      <c r="D32" s="47">
        <f>ROW(A40)</f>
        <v>40</v>
      </c>
      <c r="E32" s="47"/>
      <c r="F32" s="47" t="s">
        <v>66</v>
      </c>
      <c r="G32" s="47" t="s">
        <v>67</v>
      </c>
      <c r="H32" s="47" t="s">
        <v>34</v>
      </c>
      <c r="I32" s="47">
        <v>0</v>
      </c>
      <c r="J32" s="47"/>
      <c r="K32" s="47">
        <v>0</v>
      </c>
      <c r="L32" s="47"/>
      <c r="M32" s="47" t="s">
        <v>34</v>
      </c>
      <c r="N32" s="47"/>
      <c r="O32" s="47"/>
      <c r="P32" s="47"/>
      <c r="Q32" s="47"/>
      <c r="R32" s="47"/>
      <c r="S32" s="47">
        <v>0</v>
      </c>
      <c r="T32" s="47"/>
      <c r="U32" s="47" t="s">
        <v>34</v>
      </c>
      <c r="V32" s="47">
        <v>0</v>
      </c>
      <c r="W32" s="47"/>
      <c r="X32" s="47"/>
      <c r="Y32" s="47"/>
      <c r="Z32" s="47"/>
      <c r="AA32" s="47"/>
      <c r="AB32" s="47" t="s">
        <v>34</v>
      </c>
      <c r="AC32" s="47" t="s">
        <v>34</v>
      </c>
      <c r="AD32" s="47" t="s">
        <v>34</v>
      </c>
      <c r="AE32" s="47" t="s">
        <v>34</v>
      </c>
      <c r="AF32" s="47" t="s">
        <v>34</v>
      </c>
      <c r="AG32" s="47" t="s">
        <v>34</v>
      </c>
      <c r="AH32" s="47"/>
      <c r="AI32" s="47"/>
      <c r="AJ32" s="47"/>
      <c r="AK32" s="47"/>
      <c r="AL32" s="47"/>
      <c r="AM32" s="47"/>
      <c r="AN32" s="47"/>
      <c r="AO32" s="47"/>
      <c r="AP32" s="47" t="s">
        <v>34</v>
      </c>
      <c r="AQ32" s="47" t="s">
        <v>34</v>
      </c>
      <c r="AR32" s="47" t="s">
        <v>34</v>
      </c>
      <c r="AS32" s="47"/>
      <c r="AT32" s="47"/>
      <c r="AU32" s="47"/>
      <c r="AV32" s="47"/>
      <c r="AW32" s="47"/>
      <c r="AX32" s="47"/>
      <c r="AY32" s="47"/>
      <c r="AZ32" s="47" t="s">
        <v>34</v>
      </c>
      <c r="BA32" s="47"/>
      <c r="BB32" s="47" t="s">
        <v>34</v>
      </c>
      <c r="BC32" s="47" t="s">
        <v>34</v>
      </c>
      <c r="BD32" s="47" t="s">
        <v>34</v>
      </c>
      <c r="BE32" s="47" t="s">
        <v>34</v>
      </c>
      <c r="BF32" s="47" t="s">
        <v>34</v>
      </c>
      <c r="BG32" s="47" t="s">
        <v>34</v>
      </c>
      <c r="BH32" s="47" t="s">
        <v>34</v>
      </c>
      <c r="BI32" s="47" t="s">
        <v>34</v>
      </c>
      <c r="BJ32" s="47" t="s">
        <v>34</v>
      </c>
      <c r="BK32" s="47" t="s">
        <v>34</v>
      </c>
      <c r="BL32" s="47" t="s">
        <v>34</v>
      </c>
      <c r="BM32" s="47" t="s">
        <v>34</v>
      </c>
      <c r="BN32" s="47" t="s">
        <v>34</v>
      </c>
      <c r="BO32" s="47" t="s">
        <v>34</v>
      </c>
      <c r="BP32" s="47" t="s">
        <v>34</v>
      </c>
      <c r="BQ32" s="47"/>
      <c r="BR32" s="47"/>
      <c r="BS32" s="47"/>
      <c r="BT32" s="47"/>
      <c r="BU32" s="47"/>
      <c r="BV32" s="47"/>
      <c r="BW32" s="47"/>
      <c r="BX32" s="47">
        <v>0</v>
      </c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>
        <v>0</v>
      </c>
    </row>
    <row r="34">
      <c r="A34" s="48">
        <v>52</v>
      </c>
      <c r="B34" s="48">
        <f t="shared" ref="B34:G34" si="54">B40</f>
        <v>1</v>
      </c>
      <c r="C34" s="48">
        <f t="shared" si="54"/>
        <v>5</v>
      </c>
      <c r="D34" s="48">
        <f t="shared" si="54"/>
        <v>32</v>
      </c>
      <c r="E34" s="48">
        <f t="shared" si="54"/>
        <v>0</v>
      </c>
      <c r="F34" s="48" t="str">
        <f t="shared" si="54"/>
        <v xml:space="preserve">Новый подраздел</v>
      </c>
      <c r="G34" s="48" t="str">
        <f t="shared" si="54"/>
        <v>Материалы</v>
      </c>
      <c r="H34" s="48"/>
      <c r="I34" s="48"/>
      <c r="J34" s="48"/>
      <c r="K34" s="48"/>
      <c r="L34" s="48"/>
      <c r="M34" s="48"/>
      <c r="N34" s="48"/>
      <c r="O34" s="48">
        <f t="shared" ref="O34:AT34" si="55">O40</f>
        <v>63158.260000000002</v>
      </c>
      <c r="P34" s="48">
        <f t="shared" si="55"/>
        <v>63158.260000000002</v>
      </c>
      <c r="Q34" s="48">
        <f t="shared" si="55"/>
        <v>0</v>
      </c>
      <c r="R34" s="48">
        <f t="shared" si="55"/>
        <v>0</v>
      </c>
      <c r="S34" s="48">
        <f t="shared" si="55"/>
        <v>0</v>
      </c>
      <c r="T34" s="48">
        <f t="shared" si="55"/>
        <v>0</v>
      </c>
      <c r="U34" s="48">
        <f t="shared" si="55"/>
        <v>0</v>
      </c>
      <c r="V34" s="48">
        <f t="shared" si="55"/>
        <v>0</v>
      </c>
      <c r="W34" s="48">
        <f t="shared" si="55"/>
        <v>0</v>
      </c>
      <c r="X34" s="48">
        <f t="shared" si="55"/>
        <v>0</v>
      </c>
      <c r="Y34" s="48">
        <f t="shared" si="55"/>
        <v>0</v>
      </c>
      <c r="Z34" s="48">
        <f t="shared" si="55"/>
        <v>0</v>
      </c>
      <c r="AA34" s="48">
        <f t="shared" si="55"/>
        <v>0</v>
      </c>
      <c r="AB34" s="48">
        <f t="shared" si="55"/>
        <v>63158.260000000002</v>
      </c>
      <c r="AC34" s="48">
        <f t="shared" si="55"/>
        <v>63158.260000000002</v>
      </c>
      <c r="AD34" s="48">
        <f t="shared" si="55"/>
        <v>0</v>
      </c>
      <c r="AE34" s="48">
        <f t="shared" si="55"/>
        <v>0</v>
      </c>
      <c r="AF34" s="48">
        <f t="shared" si="55"/>
        <v>0</v>
      </c>
      <c r="AG34" s="48">
        <f t="shared" si="55"/>
        <v>0</v>
      </c>
      <c r="AH34" s="48">
        <f t="shared" si="55"/>
        <v>0</v>
      </c>
      <c r="AI34" s="48">
        <f t="shared" si="55"/>
        <v>0</v>
      </c>
      <c r="AJ34" s="48">
        <f t="shared" si="55"/>
        <v>0</v>
      </c>
      <c r="AK34" s="48">
        <f t="shared" si="55"/>
        <v>0</v>
      </c>
      <c r="AL34" s="48">
        <f t="shared" si="55"/>
        <v>0</v>
      </c>
      <c r="AM34" s="48">
        <f t="shared" si="55"/>
        <v>0</v>
      </c>
      <c r="AN34" s="48">
        <f t="shared" si="55"/>
        <v>0</v>
      </c>
      <c r="AO34" s="48">
        <f t="shared" si="55"/>
        <v>0</v>
      </c>
      <c r="AP34" s="48">
        <f t="shared" si="55"/>
        <v>0</v>
      </c>
      <c r="AQ34" s="48">
        <f t="shared" si="55"/>
        <v>0</v>
      </c>
      <c r="AR34" s="48">
        <f t="shared" si="55"/>
        <v>63158.260000000002</v>
      </c>
      <c r="AS34" s="48">
        <f t="shared" si="55"/>
        <v>63158.260000000002</v>
      </c>
      <c r="AT34" s="48">
        <f t="shared" si="55"/>
        <v>0</v>
      </c>
      <c r="AU34" s="48">
        <f t="shared" ref="AU34:BZ34" si="56">AU40</f>
        <v>0</v>
      </c>
      <c r="AV34" s="48">
        <f t="shared" si="56"/>
        <v>63158.260000000002</v>
      </c>
      <c r="AW34" s="48">
        <f t="shared" si="56"/>
        <v>63158.260000000002</v>
      </c>
      <c r="AX34" s="48">
        <f t="shared" si="56"/>
        <v>0</v>
      </c>
      <c r="AY34" s="48">
        <f t="shared" si="56"/>
        <v>63158.260000000002</v>
      </c>
      <c r="AZ34" s="48">
        <f t="shared" si="56"/>
        <v>0</v>
      </c>
      <c r="BA34" s="48">
        <f t="shared" si="56"/>
        <v>0</v>
      </c>
      <c r="BB34" s="48">
        <f t="shared" si="56"/>
        <v>0</v>
      </c>
      <c r="BC34" s="48">
        <f t="shared" si="56"/>
        <v>0</v>
      </c>
      <c r="BD34" s="48">
        <f t="shared" si="56"/>
        <v>0</v>
      </c>
      <c r="BE34" s="48">
        <f t="shared" si="56"/>
        <v>0</v>
      </c>
      <c r="BF34" s="48">
        <f t="shared" si="56"/>
        <v>0</v>
      </c>
      <c r="BG34" s="48">
        <f t="shared" si="56"/>
        <v>0</v>
      </c>
      <c r="BH34" s="48">
        <f t="shared" si="56"/>
        <v>0</v>
      </c>
      <c r="BI34" s="48">
        <f t="shared" si="56"/>
        <v>0</v>
      </c>
      <c r="BJ34" s="48">
        <f t="shared" si="56"/>
        <v>0</v>
      </c>
      <c r="BK34" s="48">
        <f t="shared" si="56"/>
        <v>0</v>
      </c>
      <c r="BL34" s="48">
        <f t="shared" si="56"/>
        <v>0</v>
      </c>
      <c r="BM34" s="48">
        <f t="shared" si="56"/>
        <v>0</v>
      </c>
      <c r="BN34" s="48">
        <f t="shared" si="56"/>
        <v>0</v>
      </c>
      <c r="BO34" s="48">
        <f t="shared" si="56"/>
        <v>0</v>
      </c>
      <c r="BP34" s="48">
        <f t="shared" si="56"/>
        <v>0</v>
      </c>
      <c r="BQ34" s="48">
        <f t="shared" si="56"/>
        <v>0</v>
      </c>
      <c r="BR34" s="48">
        <f t="shared" si="56"/>
        <v>0</v>
      </c>
      <c r="BS34" s="48">
        <f t="shared" si="56"/>
        <v>0</v>
      </c>
      <c r="BT34" s="48">
        <f t="shared" si="56"/>
        <v>0</v>
      </c>
      <c r="BU34" s="48">
        <f t="shared" si="56"/>
        <v>0</v>
      </c>
      <c r="BV34" s="48">
        <f t="shared" si="56"/>
        <v>0</v>
      </c>
      <c r="BW34" s="48">
        <f t="shared" si="56"/>
        <v>0</v>
      </c>
      <c r="BX34" s="48">
        <f t="shared" si="56"/>
        <v>0</v>
      </c>
      <c r="BY34" s="48">
        <f t="shared" si="56"/>
        <v>0</v>
      </c>
      <c r="BZ34" s="48">
        <f t="shared" si="56"/>
        <v>0</v>
      </c>
      <c r="CA34" s="48">
        <f t="shared" ref="CA34:DF34" si="57">CA40</f>
        <v>63158.260000000002</v>
      </c>
      <c r="CB34" s="48">
        <f t="shared" si="57"/>
        <v>63158.260000000002</v>
      </c>
      <c r="CC34" s="48">
        <f t="shared" si="57"/>
        <v>0</v>
      </c>
      <c r="CD34" s="48">
        <f t="shared" si="57"/>
        <v>0</v>
      </c>
      <c r="CE34" s="48">
        <f t="shared" si="57"/>
        <v>63158.260000000002</v>
      </c>
      <c r="CF34" s="48">
        <f t="shared" si="57"/>
        <v>63158.260000000002</v>
      </c>
      <c r="CG34" s="48">
        <f t="shared" si="57"/>
        <v>0</v>
      </c>
      <c r="CH34" s="48">
        <f t="shared" si="57"/>
        <v>63158.260000000002</v>
      </c>
      <c r="CI34" s="48">
        <f t="shared" si="57"/>
        <v>0</v>
      </c>
      <c r="CJ34" s="48">
        <f t="shared" si="57"/>
        <v>0</v>
      </c>
      <c r="CK34" s="48">
        <f t="shared" si="57"/>
        <v>0</v>
      </c>
      <c r="CL34" s="48">
        <f t="shared" si="57"/>
        <v>0</v>
      </c>
      <c r="CM34" s="48">
        <f t="shared" si="57"/>
        <v>0</v>
      </c>
      <c r="CN34" s="48">
        <f t="shared" si="57"/>
        <v>0</v>
      </c>
      <c r="CO34" s="48">
        <f t="shared" si="57"/>
        <v>0</v>
      </c>
      <c r="CP34" s="48">
        <f t="shared" si="57"/>
        <v>0</v>
      </c>
      <c r="CQ34" s="48">
        <f t="shared" si="57"/>
        <v>0</v>
      </c>
      <c r="CR34" s="48">
        <f t="shared" si="57"/>
        <v>0</v>
      </c>
      <c r="CS34" s="48">
        <f t="shared" si="57"/>
        <v>0</v>
      </c>
      <c r="CT34" s="48">
        <f t="shared" si="57"/>
        <v>0</v>
      </c>
      <c r="CU34" s="48">
        <f t="shared" si="57"/>
        <v>0</v>
      </c>
      <c r="CV34" s="48">
        <f t="shared" si="57"/>
        <v>0</v>
      </c>
      <c r="CW34" s="48">
        <f t="shared" si="57"/>
        <v>0</v>
      </c>
      <c r="CX34" s="48">
        <f t="shared" si="57"/>
        <v>0</v>
      </c>
      <c r="CY34" s="48">
        <f t="shared" si="57"/>
        <v>0</v>
      </c>
      <c r="CZ34" s="48">
        <f t="shared" si="57"/>
        <v>0</v>
      </c>
      <c r="DA34" s="48">
        <f t="shared" si="57"/>
        <v>0</v>
      </c>
      <c r="DB34" s="48">
        <f t="shared" si="57"/>
        <v>0</v>
      </c>
      <c r="DC34" s="48">
        <f t="shared" si="57"/>
        <v>0</v>
      </c>
      <c r="DD34" s="48">
        <f t="shared" si="57"/>
        <v>0</v>
      </c>
      <c r="DE34" s="48">
        <f t="shared" si="57"/>
        <v>0</v>
      </c>
      <c r="DF34" s="48">
        <f t="shared" si="57"/>
        <v>0</v>
      </c>
      <c r="DG34" s="49">
        <f t="shared" ref="DG34:EL34" si="58">DG40</f>
        <v>0</v>
      </c>
      <c r="DH34" s="49">
        <f t="shared" si="58"/>
        <v>0</v>
      </c>
      <c r="DI34" s="49">
        <f t="shared" si="58"/>
        <v>0</v>
      </c>
      <c r="DJ34" s="49">
        <f t="shared" si="58"/>
        <v>0</v>
      </c>
      <c r="DK34" s="49">
        <f t="shared" si="58"/>
        <v>0</v>
      </c>
      <c r="DL34" s="49">
        <f t="shared" si="58"/>
        <v>0</v>
      </c>
      <c r="DM34" s="49">
        <f t="shared" si="58"/>
        <v>0</v>
      </c>
      <c r="DN34" s="49">
        <f t="shared" si="58"/>
        <v>0</v>
      </c>
      <c r="DO34" s="49">
        <f t="shared" si="58"/>
        <v>0</v>
      </c>
      <c r="DP34" s="49">
        <f t="shared" si="58"/>
        <v>0</v>
      </c>
      <c r="DQ34" s="49">
        <f t="shared" si="58"/>
        <v>0</v>
      </c>
      <c r="DR34" s="49">
        <f t="shared" si="58"/>
        <v>0</v>
      </c>
      <c r="DS34" s="49">
        <f t="shared" si="58"/>
        <v>0</v>
      </c>
      <c r="DT34" s="49">
        <f t="shared" si="58"/>
        <v>0</v>
      </c>
      <c r="DU34" s="49">
        <f t="shared" si="58"/>
        <v>0</v>
      </c>
      <c r="DV34" s="49">
        <f t="shared" si="58"/>
        <v>0</v>
      </c>
      <c r="DW34" s="49">
        <f t="shared" si="58"/>
        <v>0</v>
      </c>
      <c r="DX34" s="49">
        <f t="shared" si="58"/>
        <v>0</v>
      </c>
      <c r="DY34" s="49">
        <f t="shared" si="58"/>
        <v>0</v>
      </c>
      <c r="DZ34" s="49">
        <f t="shared" si="58"/>
        <v>0</v>
      </c>
      <c r="EA34" s="49">
        <f t="shared" si="58"/>
        <v>0</v>
      </c>
      <c r="EB34" s="49">
        <f t="shared" si="58"/>
        <v>0</v>
      </c>
      <c r="EC34" s="49">
        <f t="shared" si="58"/>
        <v>0</v>
      </c>
      <c r="ED34" s="49">
        <f t="shared" si="58"/>
        <v>0</v>
      </c>
      <c r="EE34" s="49">
        <f t="shared" si="58"/>
        <v>0</v>
      </c>
      <c r="EF34" s="49">
        <f t="shared" si="58"/>
        <v>0</v>
      </c>
      <c r="EG34" s="49">
        <f t="shared" si="58"/>
        <v>0</v>
      </c>
      <c r="EH34" s="49">
        <f t="shared" si="58"/>
        <v>0</v>
      </c>
      <c r="EI34" s="49">
        <f t="shared" si="58"/>
        <v>0</v>
      </c>
      <c r="EJ34" s="49">
        <f t="shared" si="58"/>
        <v>0</v>
      </c>
      <c r="EK34" s="49">
        <f t="shared" si="58"/>
        <v>0</v>
      </c>
      <c r="EL34" s="49">
        <f t="shared" si="58"/>
        <v>0</v>
      </c>
      <c r="EM34" s="49">
        <f t="shared" ref="EM34:FR34" si="59">EM40</f>
        <v>0</v>
      </c>
      <c r="EN34" s="49">
        <f t="shared" si="59"/>
        <v>0</v>
      </c>
      <c r="EO34" s="49">
        <f t="shared" si="59"/>
        <v>0</v>
      </c>
      <c r="EP34" s="49">
        <f t="shared" si="59"/>
        <v>0</v>
      </c>
      <c r="EQ34" s="49">
        <f t="shared" si="59"/>
        <v>0</v>
      </c>
      <c r="ER34" s="49">
        <f t="shared" si="59"/>
        <v>0</v>
      </c>
      <c r="ES34" s="49">
        <f t="shared" si="59"/>
        <v>0</v>
      </c>
      <c r="ET34" s="49">
        <f t="shared" si="59"/>
        <v>0</v>
      </c>
      <c r="EU34" s="49">
        <f t="shared" si="59"/>
        <v>0</v>
      </c>
      <c r="EV34" s="49">
        <f t="shared" si="59"/>
        <v>0</v>
      </c>
      <c r="EW34" s="49">
        <f t="shared" si="59"/>
        <v>0</v>
      </c>
      <c r="EX34" s="49">
        <f t="shared" si="59"/>
        <v>0</v>
      </c>
      <c r="EY34" s="49">
        <f t="shared" si="59"/>
        <v>0</v>
      </c>
      <c r="EZ34" s="49">
        <f t="shared" si="59"/>
        <v>0</v>
      </c>
      <c r="FA34" s="49">
        <f t="shared" si="59"/>
        <v>0</v>
      </c>
      <c r="FB34" s="49">
        <f t="shared" si="59"/>
        <v>0</v>
      </c>
      <c r="FC34" s="49">
        <f t="shared" si="59"/>
        <v>0</v>
      </c>
      <c r="FD34" s="49">
        <f t="shared" si="59"/>
        <v>0</v>
      </c>
      <c r="FE34" s="49">
        <f t="shared" si="59"/>
        <v>0</v>
      </c>
      <c r="FF34" s="49">
        <f t="shared" si="59"/>
        <v>0</v>
      </c>
      <c r="FG34" s="49">
        <f t="shared" si="59"/>
        <v>0</v>
      </c>
      <c r="FH34" s="49">
        <f t="shared" si="59"/>
        <v>0</v>
      </c>
      <c r="FI34" s="49">
        <f t="shared" si="59"/>
        <v>0</v>
      </c>
      <c r="FJ34" s="49">
        <f t="shared" si="59"/>
        <v>0</v>
      </c>
      <c r="FK34" s="49">
        <f t="shared" si="59"/>
        <v>0</v>
      </c>
      <c r="FL34" s="49">
        <f t="shared" si="59"/>
        <v>0</v>
      </c>
      <c r="FM34" s="49">
        <f t="shared" si="59"/>
        <v>0</v>
      </c>
      <c r="FN34" s="49">
        <f t="shared" si="59"/>
        <v>0</v>
      </c>
      <c r="FO34" s="49">
        <f t="shared" si="59"/>
        <v>0</v>
      </c>
      <c r="FP34" s="49">
        <f t="shared" si="59"/>
        <v>0</v>
      </c>
      <c r="FQ34" s="49">
        <f t="shared" si="59"/>
        <v>0</v>
      </c>
      <c r="FR34" s="49">
        <f t="shared" si="59"/>
        <v>0</v>
      </c>
      <c r="FS34" s="49">
        <f t="shared" ref="FS34:GX34" si="60">FS40</f>
        <v>0</v>
      </c>
      <c r="FT34" s="49">
        <f t="shared" si="60"/>
        <v>0</v>
      </c>
      <c r="FU34" s="49">
        <f t="shared" si="60"/>
        <v>0</v>
      </c>
      <c r="FV34" s="49">
        <f t="shared" si="60"/>
        <v>0</v>
      </c>
      <c r="FW34" s="49">
        <f t="shared" si="60"/>
        <v>0</v>
      </c>
      <c r="FX34" s="49">
        <f t="shared" si="60"/>
        <v>0</v>
      </c>
      <c r="FY34" s="49">
        <f t="shared" si="60"/>
        <v>0</v>
      </c>
      <c r="FZ34" s="49">
        <f t="shared" si="60"/>
        <v>0</v>
      </c>
      <c r="GA34" s="49">
        <f t="shared" si="60"/>
        <v>0</v>
      </c>
      <c r="GB34" s="49">
        <f t="shared" si="60"/>
        <v>0</v>
      </c>
      <c r="GC34" s="49">
        <f t="shared" si="60"/>
        <v>0</v>
      </c>
      <c r="GD34" s="49">
        <f t="shared" si="60"/>
        <v>0</v>
      </c>
      <c r="GE34" s="49">
        <f t="shared" si="60"/>
        <v>0</v>
      </c>
      <c r="GF34" s="49">
        <f t="shared" si="60"/>
        <v>0</v>
      </c>
      <c r="GG34" s="49">
        <f t="shared" si="60"/>
        <v>0</v>
      </c>
      <c r="GH34" s="49">
        <f t="shared" si="60"/>
        <v>0</v>
      </c>
      <c r="GI34" s="49">
        <f t="shared" si="60"/>
        <v>0</v>
      </c>
      <c r="GJ34" s="49">
        <f t="shared" si="60"/>
        <v>0</v>
      </c>
      <c r="GK34" s="49">
        <f t="shared" si="60"/>
        <v>0</v>
      </c>
      <c r="GL34" s="49">
        <f t="shared" si="60"/>
        <v>0</v>
      </c>
      <c r="GM34" s="49">
        <f t="shared" si="60"/>
        <v>0</v>
      </c>
      <c r="GN34" s="49">
        <f t="shared" si="60"/>
        <v>0</v>
      </c>
      <c r="GO34" s="49">
        <f t="shared" si="60"/>
        <v>0</v>
      </c>
      <c r="GP34" s="49">
        <f t="shared" si="60"/>
        <v>0</v>
      </c>
      <c r="GQ34" s="49">
        <f t="shared" si="60"/>
        <v>0</v>
      </c>
      <c r="GR34" s="49">
        <f t="shared" si="60"/>
        <v>0</v>
      </c>
      <c r="GS34" s="49">
        <f t="shared" si="60"/>
        <v>0</v>
      </c>
      <c r="GT34" s="49">
        <f t="shared" si="60"/>
        <v>0</v>
      </c>
      <c r="GU34" s="49">
        <f t="shared" si="60"/>
        <v>0</v>
      </c>
      <c r="GV34" s="49">
        <f t="shared" si="60"/>
        <v>0</v>
      </c>
      <c r="GW34" s="49">
        <f t="shared" si="60"/>
        <v>0</v>
      </c>
      <c r="GX34" s="49">
        <f t="shared" si="60"/>
        <v>0</v>
      </c>
    </row>
    <row r="36">
      <c r="A36">
        <v>17</v>
      </c>
      <c r="B36">
        <v>1</v>
      </c>
      <c r="E36" t="s">
        <v>42</v>
      </c>
      <c r="F36" t="s">
        <v>68</v>
      </c>
      <c r="G36" t="s">
        <v>69</v>
      </c>
      <c r="H36" t="s">
        <v>70</v>
      </c>
      <c r="I36">
        <v>22.5</v>
      </c>
      <c r="J36">
        <v>0</v>
      </c>
      <c r="K36">
        <v>22.5</v>
      </c>
      <c r="O36">
        <f t="shared" ref="O36:O38" si="61">ROUND(CP36,2)</f>
        <v>2439.23</v>
      </c>
      <c r="P36">
        <f t="shared" ref="P36:P38" si="62">ROUND(CQ36*I36,2)</f>
        <v>2439.23</v>
      </c>
      <c r="Q36">
        <f t="shared" ref="Q36:Q38" si="63">ROUND(CR36*I36,2)</f>
        <v>0</v>
      </c>
      <c r="R36">
        <f t="shared" ref="R36:R38" si="64">ROUND(CS36*I36,2)</f>
        <v>0</v>
      </c>
      <c r="S36">
        <f t="shared" ref="S36:S38" si="65">ROUND(CT36*I36,2)</f>
        <v>0</v>
      </c>
      <c r="T36">
        <f t="shared" ref="T36:T38" si="66">ROUND(CU36*I36,2)</f>
        <v>0</v>
      </c>
      <c r="U36">
        <f t="shared" ref="U36:U38" si="67">CV36*I36</f>
        <v>0</v>
      </c>
      <c r="V36">
        <f t="shared" ref="V36:V38" si="68">CW36*I36</f>
        <v>0</v>
      </c>
      <c r="W36">
        <f t="shared" ref="W36:W38" si="69">ROUND(CX36*I36,2)</f>
        <v>0</v>
      </c>
      <c r="X36">
        <f t="shared" ref="X36:Y38" si="70">ROUND(CY36,2)</f>
        <v>0</v>
      </c>
      <c r="Y36">
        <f t="shared" si="70"/>
        <v>0</v>
      </c>
      <c r="AA36">
        <v>429181229</v>
      </c>
      <c r="AB36">
        <f t="shared" ref="AB36:AB38" si="71">ROUND((AC36+AD36+AF36),6)</f>
        <v>108.41</v>
      </c>
      <c r="AC36">
        <f t="shared" ref="AC36:AF38" si="72">ROUND((ES36),6)</f>
        <v>108.41</v>
      </c>
      <c r="AD36">
        <f t="shared" si="72"/>
        <v>0</v>
      </c>
      <c r="AE36">
        <f t="shared" si="72"/>
        <v>0</v>
      </c>
      <c r="AF36">
        <f t="shared" si="72"/>
        <v>0</v>
      </c>
      <c r="AG36">
        <f t="shared" ref="AG36:AG38" si="73">ROUND((AP36),6)</f>
        <v>0</v>
      </c>
      <c r="AH36">
        <f t="shared" ref="AH36:AI38" si="74">(EW36)</f>
        <v>0</v>
      </c>
      <c r="AI36">
        <f t="shared" si="74"/>
        <v>0</v>
      </c>
      <c r="AJ36">
        <f t="shared" ref="AJ36:AJ38" si="75">(AS36)</f>
        <v>0</v>
      </c>
      <c r="AK36">
        <v>108.41</v>
      </c>
      <c r="AL36">
        <v>108.41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34</v>
      </c>
      <c r="BE36" t="s">
        <v>34</v>
      </c>
      <c r="BF36" t="s">
        <v>34</v>
      </c>
      <c r="BG36" t="s">
        <v>34</v>
      </c>
      <c r="BH36">
        <v>3</v>
      </c>
      <c r="BI36">
        <v>1</v>
      </c>
      <c r="BJ36" t="s">
        <v>34</v>
      </c>
      <c r="BM36">
        <v>1100</v>
      </c>
      <c r="BN36">
        <v>0</v>
      </c>
      <c r="BO36" t="s">
        <v>34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34</v>
      </c>
      <c r="BZ36">
        <v>0</v>
      </c>
      <c r="CA36">
        <v>0</v>
      </c>
      <c r="CB36" t="s">
        <v>34</v>
      </c>
      <c r="CE36">
        <v>0</v>
      </c>
      <c r="CF36">
        <v>0</v>
      </c>
      <c r="CG36">
        <v>0</v>
      </c>
      <c r="CM36">
        <v>0</v>
      </c>
      <c r="CN36" t="s">
        <v>34</v>
      </c>
      <c r="CO36">
        <v>0</v>
      </c>
      <c r="CP36">
        <f t="shared" ref="CP36:CP38" si="76">(P36+Q36+S36)</f>
        <v>2439.23</v>
      </c>
      <c r="CQ36">
        <f t="shared" ref="CQ36:CQ38" si="77">AC36*BC36</f>
        <v>108.41</v>
      </c>
      <c r="CR36">
        <f t="shared" ref="CR36:CR38" si="78">AD36*BB36</f>
        <v>0</v>
      </c>
      <c r="CS36">
        <f t="shared" ref="CS36:CS38" si="79">AE36*BS36</f>
        <v>0</v>
      </c>
      <c r="CT36">
        <f t="shared" ref="CT36:CT38" si="80">AF36*BA36</f>
        <v>0</v>
      </c>
      <c r="CU36">
        <f t="shared" ref="CU36:CX38" si="81">AG36</f>
        <v>0</v>
      </c>
      <c r="CV36">
        <f t="shared" si="81"/>
        <v>0</v>
      </c>
      <c r="CW36">
        <f t="shared" si="81"/>
        <v>0</v>
      </c>
      <c r="CX36">
        <f t="shared" si="81"/>
        <v>0</v>
      </c>
      <c r="CY36">
        <f t="shared" ref="CY36:CY38" si="82">(((S36+R36)*FX36)/100)</f>
        <v>0</v>
      </c>
      <c r="CZ36">
        <f t="shared" ref="CZ36:CZ38" si="83">(((S36+R36)*FY36)/100)</f>
        <v>0</v>
      </c>
      <c r="DC36" t="s">
        <v>34</v>
      </c>
      <c r="DD36" t="s">
        <v>34</v>
      </c>
      <c r="DE36" t="s">
        <v>34</v>
      </c>
      <c r="DF36" t="s">
        <v>34</v>
      </c>
      <c r="DG36" t="s">
        <v>34</v>
      </c>
      <c r="DH36" t="s">
        <v>34</v>
      </c>
      <c r="DI36" t="s">
        <v>34</v>
      </c>
      <c r="DJ36" t="s">
        <v>34</v>
      </c>
      <c r="DK36" t="s">
        <v>34</v>
      </c>
      <c r="DL36" t="s">
        <v>34</v>
      </c>
      <c r="DM36" t="s">
        <v>34</v>
      </c>
      <c r="DN36">
        <v>0</v>
      </c>
      <c r="DO36">
        <v>0</v>
      </c>
      <c r="DP36">
        <v>1</v>
      </c>
      <c r="DQ36">
        <v>1</v>
      </c>
      <c r="DU36">
        <v>1002</v>
      </c>
      <c r="DV36" t="s">
        <v>70</v>
      </c>
      <c r="DW36" t="s">
        <v>70</v>
      </c>
      <c r="DX36">
        <v>1</v>
      </c>
      <c r="DZ36" t="s">
        <v>34</v>
      </c>
      <c r="EA36" t="s">
        <v>34</v>
      </c>
      <c r="EB36" t="s">
        <v>34</v>
      </c>
      <c r="EC36" t="s">
        <v>34</v>
      </c>
      <c r="EE36">
        <v>102903093</v>
      </c>
      <c r="EF36">
        <v>8</v>
      </c>
      <c r="EG36" t="s">
        <v>67</v>
      </c>
      <c r="EH36">
        <v>0</v>
      </c>
      <c r="EI36" t="s">
        <v>34</v>
      </c>
      <c r="EJ36">
        <v>1</v>
      </c>
      <c r="EK36">
        <v>1100</v>
      </c>
      <c r="EL36" t="s">
        <v>71</v>
      </c>
      <c r="EM36" t="s">
        <v>72</v>
      </c>
      <c r="EO36" t="s">
        <v>34</v>
      </c>
      <c r="EQ36">
        <v>131072</v>
      </c>
      <c r="ER36">
        <v>108.41</v>
      </c>
      <c r="ES36">
        <v>108.41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0</v>
      </c>
      <c r="FD36">
        <v>18</v>
      </c>
      <c r="FF36">
        <v>108.41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34</v>
      </c>
      <c r="GD36">
        <v>1</v>
      </c>
      <c r="GF36">
        <v>101841495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ref="GL36:GL38" si="84">ROUND(IF(AND(BH36=3,BI36=3,FS36&lt;&gt;0),P36,0),2)</f>
        <v>0</v>
      </c>
      <c r="GM36">
        <f t="shared" ref="GM36:GM38" si="85">ROUND(O36+X36+Y36,2)+GX36</f>
        <v>2439.23</v>
      </c>
      <c r="GN36">
        <f t="shared" ref="GN36:GN38" si="86">IF(OR(BI36=0,BI36=1),GM36-GX36,0)</f>
        <v>2439.23</v>
      </c>
      <c r="GO36">
        <f t="shared" ref="GO36:GO38" si="87">IF(BI36=2,GM36-GX36,0)</f>
        <v>0</v>
      </c>
      <c r="GP36">
        <f t="shared" ref="GP36:GP38" si="88">IF(BI36=4,GM36-GX36,0)</f>
        <v>0</v>
      </c>
      <c r="GR36">
        <v>1</v>
      </c>
      <c r="GS36">
        <v>1</v>
      </c>
      <c r="GT36">
        <v>0</v>
      </c>
      <c r="GU36" t="s">
        <v>34</v>
      </c>
      <c r="GV36">
        <f t="shared" ref="GV36:GV38" si="89">ROUND((GT36),6)</f>
        <v>0</v>
      </c>
      <c r="GW36">
        <v>1</v>
      </c>
      <c r="GX36">
        <f t="shared" ref="GX36:GX38" si="90">ROUND(HC36*I36,2)</f>
        <v>0</v>
      </c>
      <c r="HA36">
        <v>0</v>
      </c>
      <c r="HB36">
        <v>0</v>
      </c>
      <c r="HC36">
        <f t="shared" si="51"/>
        <v>0</v>
      </c>
      <c r="HE36" t="s">
        <v>34</v>
      </c>
      <c r="HF36" t="s">
        <v>34</v>
      </c>
      <c r="HM36" t="s">
        <v>34</v>
      </c>
      <c r="HN36" t="s">
        <v>34</v>
      </c>
      <c r="HO36" t="s">
        <v>34</v>
      </c>
      <c r="HP36" t="s">
        <v>34</v>
      </c>
      <c r="HQ36" t="s">
        <v>34</v>
      </c>
      <c r="HS36">
        <v>0</v>
      </c>
      <c r="IK36">
        <v>0</v>
      </c>
    </row>
    <row r="37">
      <c r="A37">
        <v>17</v>
      </c>
      <c r="B37">
        <v>1</v>
      </c>
      <c r="E37" t="s">
        <v>55</v>
      </c>
      <c r="F37" t="s">
        <v>73</v>
      </c>
      <c r="G37" t="s">
        <v>74</v>
      </c>
      <c r="H37" t="s">
        <v>75</v>
      </c>
      <c r="I37">
        <v>4.5</v>
      </c>
      <c r="J37">
        <v>0</v>
      </c>
      <c r="K37">
        <v>4.5</v>
      </c>
      <c r="O37">
        <f t="shared" si="61"/>
        <v>421.43000000000001</v>
      </c>
      <c r="P37">
        <f t="shared" si="62"/>
        <v>421.43000000000001</v>
      </c>
      <c r="Q37">
        <f t="shared" si="63"/>
        <v>0</v>
      </c>
      <c r="R37">
        <f t="shared" si="64"/>
        <v>0</v>
      </c>
      <c r="S37">
        <f t="shared" si="65"/>
        <v>0</v>
      </c>
      <c r="T37">
        <f t="shared" si="66"/>
        <v>0</v>
      </c>
      <c r="U37">
        <f t="shared" si="67"/>
        <v>0</v>
      </c>
      <c r="V37">
        <f t="shared" si="68"/>
        <v>0</v>
      </c>
      <c r="W37">
        <f t="shared" si="69"/>
        <v>0</v>
      </c>
      <c r="X37">
        <f t="shared" si="70"/>
        <v>0</v>
      </c>
      <c r="Y37">
        <f t="shared" si="70"/>
        <v>0</v>
      </c>
      <c r="AA37">
        <v>429181229</v>
      </c>
      <c r="AB37">
        <f t="shared" si="71"/>
        <v>93.649999999999991</v>
      </c>
      <c r="AC37">
        <f t="shared" si="72"/>
        <v>93.649999999999991</v>
      </c>
      <c r="AD37">
        <f t="shared" si="72"/>
        <v>0</v>
      </c>
      <c r="AE37">
        <f t="shared" si="72"/>
        <v>0</v>
      </c>
      <c r="AF37">
        <f t="shared" si="72"/>
        <v>0</v>
      </c>
      <c r="AG37">
        <f t="shared" si="73"/>
        <v>0</v>
      </c>
      <c r="AH37">
        <f t="shared" si="74"/>
        <v>0</v>
      </c>
      <c r="AI37">
        <f t="shared" si="74"/>
        <v>0</v>
      </c>
      <c r="AJ37">
        <f t="shared" si="75"/>
        <v>0</v>
      </c>
      <c r="AK37">
        <v>93.650000000000006</v>
      </c>
      <c r="AL37">
        <v>93.650000000000006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34</v>
      </c>
      <c r="BE37" t="s">
        <v>34</v>
      </c>
      <c r="BF37" t="s">
        <v>34</v>
      </c>
      <c r="BG37" t="s">
        <v>34</v>
      </c>
      <c r="BH37">
        <v>3</v>
      </c>
      <c r="BI37">
        <v>1</v>
      </c>
      <c r="BJ37" t="s">
        <v>34</v>
      </c>
      <c r="BM37">
        <v>1100</v>
      </c>
      <c r="BN37">
        <v>0</v>
      </c>
      <c r="BO37" t="s">
        <v>34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34</v>
      </c>
      <c r="BZ37">
        <v>0</v>
      </c>
      <c r="CA37">
        <v>0</v>
      </c>
      <c r="CB37" t="s">
        <v>34</v>
      </c>
      <c r="CE37">
        <v>0</v>
      </c>
      <c r="CF37">
        <v>0</v>
      </c>
      <c r="CG37">
        <v>0</v>
      </c>
      <c r="CM37">
        <v>0</v>
      </c>
      <c r="CN37" t="s">
        <v>34</v>
      </c>
      <c r="CO37">
        <v>0</v>
      </c>
      <c r="CP37">
        <f t="shared" si="76"/>
        <v>421.43000000000001</v>
      </c>
      <c r="CQ37">
        <f t="shared" si="77"/>
        <v>93.649999999999991</v>
      </c>
      <c r="CR37">
        <f t="shared" si="78"/>
        <v>0</v>
      </c>
      <c r="CS37">
        <f t="shared" si="79"/>
        <v>0</v>
      </c>
      <c r="CT37">
        <f t="shared" si="80"/>
        <v>0</v>
      </c>
      <c r="CU37">
        <f t="shared" si="81"/>
        <v>0</v>
      </c>
      <c r="CV37">
        <f t="shared" si="81"/>
        <v>0</v>
      </c>
      <c r="CW37">
        <f t="shared" si="81"/>
        <v>0</v>
      </c>
      <c r="CX37">
        <f t="shared" si="81"/>
        <v>0</v>
      </c>
      <c r="CY37">
        <f t="shared" si="82"/>
        <v>0</v>
      </c>
      <c r="CZ37">
        <f t="shared" si="83"/>
        <v>0</v>
      </c>
      <c r="DC37" t="s">
        <v>34</v>
      </c>
      <c r="DD37" t="s">
        <v>34</v>
      </c>
      <c r="DE37" t="s">
        <v>34</v>
      </c>
      <c r="DF37" t="s">
        <v>34</v>
      </c>
      <c r="DG37" t="s">
        <v>34</v>
      </c>
      <c r="DH37" t="s">
        <v>34</v>
      </c>
      <c r="DI37" t="s">
        <v>34</v>
      </c>
      <c r="DJ37" t="s">
        <v>34</v>
      </c>
      <c r="DK37" t="s">
        <v>34</v>
      </c>
      <c r="DL37" t="s">
        <v>34</v>
      </c>
      <c r="DM37" t="s">
        <v>34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75</v>
      </c>
      <c r="DW37" t="s">
        <v>75</v>
      </c>
      <c r="DX37">
        <v>1</v>
      </c>
      <c r="DZ37" t="s">
        <v>34</v>
      </c>
      <c r="EA37" t="s">
        <v>34</v>
      </c>
      <c r="EB37" t="s">
        <v>34</v>
      </c>
      <c r="EC37" t="s">
        <v>34</v>
      </c>
      <c r="EE37">
        <v>102903093</v>
      </c>
      <c r="EF37">
        <v>8</v>
      </c>
      <c r="EG37" t="s">
        <v>67</v>
      </c>
      <c r="EH37">
        <v>0</v>
      </c>
      <c r="EI37" t="s">
        <v>34</v>
      </c>
      <c r="EJ37">
        <v>1</v>
      </c>
      <c r="EK37">
        <v>1100</v>
      </c>
      <c r="EL37" t="s">
        <v>71</v>
      </c>
      <c r="EM37" t="s">
        <v>72</v>
      </c>
      <c r="EO37" t="s">
        <v>34</v>
      </c>
      <c r="EQ37">
        <v>131072</v>
      </c>
      <c r="ER37">
        <v>93.650000000000006</v>
      </c>
      <c r="ES37">
        <v>93.650000000000006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76</v>
      </c>
      <c r="GD37">
        <v>1</v>
      </c>
      <c r="GF37">
        <v>1567547072</v>
      </c>
      <c r="GG37">
        <v>2</v>
      </c>
      <c r="GH37">
        <v>0</v>
      </c>
      <c r="GI37">
        <v>3</v>
      </c>
      <c r="GJ37">
        <v>0</v>
      </c>
      <c r="GK37">
        <v>0</v>
      </c>
      <c r="GL37">
        <f t="shared" si="84"/>
        <v>0</v>
      </c>
      <c r="GM37">
        <f t="shared" si="85"/>
        <v>421.43000000000001</v>
      </c>
      <c r="GN37">
        <f t="shared" si="86"/>
        <v>421.43000000000001</v>
      </c>
      <c r="GO37">
        <f t="shared" si="87"/>
        <v>0</v>
      </c>
      <c r="GP37">
        <f t="shared" si="88"/>
        <v>0</v>
      </c>
      <c r="GR37">
        <v>0</v>
      </c>
      <c r="GS37">
        <v>4</v>
      </c>
      <c r="GT37">
        <v>0</v>
      </c>
      <c r="GU37" t="s">
        <v>34</v>
      </c>
      <c r="GV37">
        <f t="shared" si="89"/>
        <v>0</v>
      </c>
      <c r="GW37">
        <v>1</v>
      </c>
      <c r="GX37">
        <f t="shared" si="90"/>
        <v>0</v>
      </c>
      <c r="HA37">
        <v>0</v>
      </c>
      <c r="HB37">
        <v>0</v>
      </c>
      <c r="HC37">
        <f t="shared" si="51"/>
        <v>0</v>
      </c>
      <c r="HE37" t="s">
        <v>34</v>
      </c>
      <c r="HF37" t="s">
        <v>34</v>
      </c>
      <c r="HM37" t="s">
        <v>34</v>
      </c>
      <c r="HN37" t="s">
        <v>34</v>
      </c>
      <c r="HO37" t="s">
        <v>34</v>
      </c>
      <c r="HP37" t="s">
        <v>34</v>
      </c>
      <c r="HQ37" t="s">
        <v>34</v>
      </c>
      <c r="HS37">
        <v>0</v>
      </c>
      <c r="IK37">
        <v>0</v>
      </c>
    </row>
    <row r="38">
      <c r="A38">
        <v>17</v>
      </c>
      <c r="B38">
        <v>1</v>
      </c>
      <c r="E38" t="s">
        <v>61</v>
      </c>
      <c r="F38" t="s">
        <v>77</v>
      </c>
      <c r="G38" t="s">
        <v>78</v>
      </c>
      <c r="H38" t="s">
        <v>79</v>
      </c>
      <c r="I38">
        <v>60</v>
      </c>
      <c r="J38">
        <v>0</v>
      </c>
      <c r="K38">
        <v>60</v>
      </c>
      <c r="O38">
        <f t="shared" si="61"/>
        <v>60297.599999999999</v>
      </c>
      <c r="P38">
        <f t="shared" si="62"/>
        <v>60297.599999999999</v>
      </c>
      <c r="Q38">
        <f t="shared" si="63"/>
        <v>0</v>
      </c>
      <c r="R38">
        <f t="shared" si="64"/>
        <v>0</v>
      </c>
      <c r="S38">
        <f t="shared" si="65"/>
        <v>0</v>
      </c>
      <c r="T38">
        <f t="shared" si="66"/>
        <v>0</v>
      </c>
      <c r="U38">
        <f t="shared" si="67"/>
        <v>0</v>
      </c>
      <c r="V38">
        <f t="shared" si="68"/>
        <v>0</v>
      </c>
      <c r="W38">
        <f t="shared" si="69"/>
        <v>0</v>
      </c>
      <c r="X38">
        <f t="shared" si="70"/>
        <v>0</v>
      </c>
      <c r="Y38">
        <f t="shared" si="70"/>
        <v>0</v>
      </c>
      <c r="AA38">
        <v>429181229</v>
      </c>
      <c r="AB38">
        <f t="shared" si="71"/>
        <v>1004.9599999999999</v>
      </c>
      <c r="AC38">
        <f t="shared" si="72"/>
        <v>1004.9599999999999</v>
      </c>
      <c r="AD38">
        <f t="shared" si="72"/>
        <v>0</v>
      </c>
      <c r="AE38">
        <f t="shared" si="72"/>
        <v>0</v>
      </c>
      <c r="AF38">
        <f t="shared" si="72"/>
        <v>0</v>
      </c>
      <c r="AG38">
        <f t="shared" si="73"/>
        <v>0</v>
      </c>
      <c r="AH38">
        <f t="shared" si="74"/>
        <v>0</v>
      </c>
      <c r="AI38">
        <f t="shared" si="74"/>
        <v>0</v>
      </c>
      <c r="AJ38">
        <f t="shared" si="75"/>
        <v>0</v>
      </c>
      <c r="AK38">
        <v>1004.96</v>
      </c>
      <c r="AL38">
        <v>1004.96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34</v>
      </c>
      <c r="BE38" t="s">
        <v>34</v>
      </c>
      <c r="BF38" t="s">
        <v>34</v>
      </c>
      <c r="BG38" t="s">
        <v>34</v>
      </c>
      <c r="BH38">
        <v>3</v>
      </c>
      <c r="BI38">
        <v>1</v>
      </c>
      <c r="BJ38" t="s">
        <v>34</v>
      </c>
      <c r="BM38">
        <v>1100</v>
      </c>
      <c r="BN38">
        <v>0</v>
      </c>
      <c r="BO38" t="s">
        <v>34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34</v>
      </c>
      <c r="BZ38">
        <v>0</v>
      </c>
      <c r="CA38">
        <v>0</v>
      </c>
      <c r="CB38" t="s">
        <v>34</v>
      </c>
      <c r="CE38">
        <v>0</v>
      </c>
      <c r="CF38">
        <v>0</v>
      </c>
      <c r="CG38">
        <v>0</v>
      </c>
      <c r="CM38">
        <v>0</v>
      </c>
      <c r="CN38" t="s">
        <v>34</v>
      </c>
      <c r="CO38">
        <v>0</v>
      </c>
      <c r="CP38">
        <f t="shared" si="76"/>
        <v>60297.599999999999</v>
      </c>
      <c r="CQ38">
        <f t="shared" si="77"/>
        <v>1004.9599999999999</v>
      </c>
      <c r="CR38">
        <f t="shared" si="78"/>
        <v>0</v>
      </c>
      <c r="CS38">
        <f t="shared" si="79"/>
        <v>0</v>
      </c>
      <c r="CT38">
        <f t="shared" si="80"/>
        <v>0</v>
      </c>
      <c r="CU38">
        <f t="shared" si="81"/>
        <v>0</v>
      </c>
      <c r="CV38">
        <f t="shared" si="81"/>
        <v>0</v>
      </c>
      <c r="CW38">
        <f t="shared" si="81"/>
        <v>0</v>
      </c>
      <c r="CX38">
        <f t="shared" si="81"/>
        <v>0</v>
      </c>
      <c r="CY38">
        <f t="shared" si="82"/>
        <v>0</v>
      </c>
      <c r="CZ38">
        <f t="shared" si="83"/>
        <v>0</v>
      </c>
      <c r="DC38" t="s">
        <v>34</v>
      </c>
      <c r="DD38" t="s">
        <v>34</v>
      </c>
      <c r="DE38" t="s">
        <v>34</v>
      </c>
      <c r="DF38" t="s">
        <v>34</v>
      </c>
      <c r="DG38" t="s">
        <v>34</v>
      </c>
      <c r="DH38" t="s">
        <v>34</v>
      </c>
      <c r="DI38" t="s">
        <v>34</v>
      </c>
      <c r="DJ38" t="s">
        <v>34</v>
      </c>
      <c r="DK38" t="s">
        <v>34</v>
      </c>
      <c r="DL38" t="s">
        <v>34</v>
      </c>
      <c r="DM38" t="s">
        <v>34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79</v>
      </c>
      <c r="DW38" t="s">
        <v>79</v>
      </c>
      <c r="DX38">
        <v>1</v>
      </c>
      <c r="DZ38" t="s">
        <v>34</v>
      </c>
      <c r="EA38" t="s">
        <v>34</v>
      </c>
      <c r="EB38" t="s">
        <v>34</v>
      </c>
      <c r="EC38" t="s">
        <v>34</v>
      </c>
      <c r="EE38">
        <v>102903093</v>
      </c>
      <c r="EF38">
        <v>8</v>
      </c>
      <c r="EG38" t="s">
        <v>67</v>
      </c>
      <c r="EH38">
        <v>0</v>
      </c>
      <c r="EI38" t="s">
        <v>34</v>
      </c>
      <c r="EJ38">
        <v>1</v>
      </c>
      <c r="EK38">
        <v>1100</v>
      </c>
      <c r="EL38" t="s">
        <v>71</v>
      </c>
      <c r="EM38" t="s">
        <v>72</v>
      </c>
      <c r="EO38" t="s">
        <v>34</v>
      </c>
      <c r="EQ38">
        <v>131072</v>
      </c>
      <c r="ER38">
        <v>1004.96</v>
      </c>
      <c r="ES38">
        <v>1004.96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0</v>
      </c>
      <c r="FD38">
        <v>18</v>
      </c>
      <c r="FF38">
        <v>985.25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80</v>
      </c>
      <c r="GD38">
        <v>1</v>
      </c>
      <c r="GF38">
        <v>-373544328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84"/>
        <v>0</v>
      </c>
      <c r="GM38">
        <f t="shared" si="85"/>
        <v>60297.599999999999</v>
      </c>
      <c r="GN38">
        <f t="shared" si="86"/>
        <v>60297.599999999999</v>
      </c>
      <c r="GO38">
        <f t="shared" si="87"/>
        <v>0</v>
      </c>
      <c r="GP38">
        <f t="shared" si="88"/>
        <v>0</v>
      </c>
      <c r="GR38">
        <v>1</v>
      </c>
      <c r="GS38">
        <v>1</v>
      </c>
      <c r="GT38">
        <v>0</v>
      </c>
      <c r="GU38" t="s">
        <v>34</v>
      </c>
      <c r="GV38">
        <f t="shared" si="89"/>
        <v>0</v>
      </c>
      <c r="GW38">
        <v>1</v>
      </c>
      <c r="GX38">
        <f t="shared" si="90"/>
        <v>0</v>
      </c>
      <c r="HA38">
        <v>0</v>
      </c>
      <c r="HB38">
        <v>0</v>
      </c>
      <c r="HC38">
        <f t="shared" si="51"/>
        <v>0</v>
      </c>
      <c r="HE38" t="s">
        <v>81</v>
      </c>
      <c r="HF38" t="s">
        <v>55</v>
      </c>
      <c r="HM38" t="s">
        <v>34</v>
      </c>
      <c r="HN38" t="s">
        <v>34</v>
      </c>
      <c r="HO38" t="s">
        <v>34</v>
      </c>
      <c r="HP38" t="s">
        <v>34</v>
      </c>
      <c r="HQ38" t="s">
        <v>34</v>
      </c>
      <c r="HS38">
        <v>0</v>
      </c>
      <c r="IK38">
        <v>0</v>
      </c>
    </row>
    <row r="40">
      <c r="A40" s="48">
        <v>51</v>
      </c>
      <c r="B40" s="48">
        <f>B32</f>
        <v>1</v>
      </c>
      <c r="C40" s="48">
        <f>A32</f>
        <v>5</v>
      </c>
      <c r="D40" s="48">
        <f>ROW(A32)</f>
        <v>32</v>
      </c>
      <c r="E40" s="48"/>
      <c r="F40" s="48" t="str">
        <f>IF(F32&lt;&gt;"",F32,"")</f>
        <v xml:space="preserve">Новый подраздел</v>
      </c>
      <c r="G40" s="48" t="str">
        <f>IF(G32&lt;&gt;"",G32,"")</f>
        <v>Материалы</v>
      </c>
      <c r="H40" s="48">
        <v>0</v>
      </c>
      <c r="I40" s="48"/>
      <c r="J40" s="48"/>
      <c r="K40" s="48"/>
      <c r="L40" s="48"/>
      <c r="M40" s="48"/>
      <c r="N40" s="48"/>
      <c r="O40" s="48">
        <f t="shared" ref="O40:T40" si="91">ROUND(AB40,2)</f>
        <v>63158.260000000002</v>
      </c>
      <c r="P40" s="48">
        <f t="shared" si="91"/>
        <v>63158.260000000002</v>
      </c>
      <c r="Q40" s="48">
        <f t="shared" si="91"/>
        <v>0</v>
      </c>
      <c r="R40" s="48">
        <f t="shared" si="91"/>
        <v>0</v>
      </c>
      <c r="S40" s="48">
        <f t="shared" si="91"/>
        <v>0</v>
      </c>
      <c r="T40" s="48">
        <f t="shared" si="91"/>
        <v>0</v>
      </c>
      <c r="U40" s="48">
        <f>AH40</f>
        <v>0</v>
      </c>
      <c r="V40" s="48">
        <f>AI40</f>
        <v>0</v>
      </c>
      <c r="W40" s="48">
        <f>ROUND(AJ40,2)</f>
        <v>0</v>
      </c>
      <c r="X40" s="48">
        <f>ROUND(AK40,2)</f>
        <v>0</v>
      </c>
      <c r="Y40" s="48">
        <f>ROUND(AL40,2)</f>
        <v>0</v>
      </c>
      <c r="Z40" s="48"/>
      <c r="AA40" s="48"/>
      <c r="AB40" s="48">
        <f>ROUND(SUMIF(AA36:AA38,"=429181229",O36:O38),2)</f>
        <v>63158.260000000002</v>
      </c>
      <c r="AC40" s="48">
        <f>ROUND(SUMIF(AA36:AA38,"=429181229",P36:P38),2)</f>
        <v>63158.260000000002</v>
      </c>
      <c r="AD40" s="48">
        <f>ROUND(SUMIF(AA36:AA38,"=429181229",Q36:Q38),2)</f>
        <v>0</v>
      </c>
      <c r="AE40" s="48">
        <f>ROUND(SUMIF(AA36:AA38,"=429181229",R36:R38),2)</f>
        <v>0</v>
      </c>
      <c r="AF40" s="48">
        <f>ROUND(SUMIF(AA36:AA38,"=429181229",S36:S38),2)</f>
        <v>0</v>
      </c>
      <c r="AG40" s="48">
        <f>ROUND(SUMIF(AA36:AA38,"=429181229",T36:T38),2)</f>
        <v>0</v>
      </c>
      <c r="AH40" s="48">
        <f>SUMIF(AA36:AA38,"=429181229",U36:U38)</f>
        <v>0</v>
      </c>
      <c r="AI40" s="48">
        <f>SUMIF(AA36:AA38,"=429181229",V36:V38)</f>
        <v>0</v>
      </c>
      <c r="AJ40" s="48">
        <f>ROUND(SUMIF(AA36:AA38,"=429181229",W36:W38),2)</f>
        <v>0</v>
      </c>
      <c r="AK40" s="48">
        <f>ROUND(SUMIF(AA36:AA38,"=429181229",X36:X38),2)</f>
        <v>0</v>
      </c>
      <c r="AL40" s="48">
        <f>ROUND(SUMIF(AA36:AA38,"=429181229",Y36:Y38),2)</f>
        <v>0</v>
      </c>
      <c r="AM40" s="48"/>
      <c r="AN40" s="48"/>
      <c r="AO40" s="48">
        <f t="shared" ref="AO40:BD40" si="92">ROUND(BX40,2)</f>
        <v>0</v>
      </c>
      <c r="AP40" s="48">
        <f t="shared" si="92"/>
        <v>0</v>
      </c>
      <c r="AQ40" s="48">
        <f t="shared" si="92"/>
        <v>0</v>
      </c>
      <c r="AR40" s="48">
        <f t="shared" si="92"/>
        <v>63158.260000000002</v>
      </c>
      <c r="AS40" s="48">
        <f t="shared" si="92"/>
        <v>63158.260000000002</v>
      </c>
      <c r="AT40" s="48">
        <f t="shared" si="92"/>
        <v>0</v>
      </c>
      <c r="AU40" s="48">
        <f t="shared" si="92"/>
        <v>0</v>
      </c>
      <c r="AV40" s="48">
        <f t="shared" si="92"/>
        <v>63158.260000000002</v>
      </c>
      <c r="AW40" s="48">
        <f t="shared" si="92"/>
        <v>63158.260000000002</v>
      </c>
      <c r="AX40" s="48">
        <f t="shared" si="92"/>
        <v>0</v>
      </c>
      <c r="AY40" s="48">
        <f t="shared" si="92"/>
        <v>63158.260000000002</v>
      </c>
      <c r="AZ40" s="48">
        <f t="shared" si="92"/>
        <v>0</v>
      </c>
      <c r="BA40" s="48">
        <f t="shared" si="92"/>
        <v>0</v>
      </c>
      <c r="BB40" s="48">
        <f t="shared" si="92"/>
        <v>0</v>
      </c>
      <c r="BC40" s="48">
        <f t="shared" si="92"/>
        <v>0</v>
      </c>
      <c r="BD40" s="48">
        <f t="shared" si="92"/>
        <v>0</v>
      </c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>
        <f>ROUND(SUMIF(AA36:AA38,"=429181229",FQ36:FQ38),2)</f>
        <v>0</v>
      </c>
      <c r="BY40" s="48">
        <f>ROUND(SUMIF(AA36:AA38,"=429181229",FR36:FR38),2)</f>
        <v>0</v>
      </c>
      <c r="BZ40" s="48">
        <f>ROUND(SUMIF(AA36:AA38,"=429181229",GL36:GL38),2)</f>
        <v>0</v>
      </c>
      <c r="CA40" s="48">
        <f>ROUND(SUMIF(AA36:AA38,"=429181229",GM36:GM38),2)</f>
        <v>63158.260000000002</v>
      </c>
      <c r="CB40" s="48">
        <f>ROUND(SUMIF(AA36:AA38,"=429181229",GN36:GN38),2)</f>
        <v>63158.260000000002</v>
      </c>
      <c r="CC40" s="48">
        <f>ROUND(SUMIF(AA36:AA38,"=429181229",GO36:GO38),2)</f>
        <v>0</v>
      </c>
      <c r="CD40" s="48">
        <f>ROUND(SUMIF(AA36:AA38,"=429181229",GP36:GP38),2)</f>
        <v>0</v>
      </c>
      <c r="CE40" s="48">
        <f>AC40-BX40</f>
        <v>63158.260000000002</v>
      </c>
      <c r="CF40" s="48">
        <f>AC40-BY40</f>
        <v>63158.260000000002</v>
      </c>
      <c r="CG40" s="48">
        <f>BX40-BZ40</f>
        <v>0</v>
      </c>
      <c r="CH40" s="48">
        <f>AC40-BX40-BY40+BZ40</f>
        <v>63158.260000000002</v>
      </c>
      <c r="CI40" s="48">
        <f>BY40-BZ40</f>
        <v>0</v>
      </c>
      <c r="CJ40" s="48">
        <f>ROUND(SUMIF(AA36:AA38,"=429181229",GX36:GX38),2)</f>
        <v>0</v>
      </c>
      <c r="CK40" s="48">
        <f>ROUND(SUMIF(AA36:AA38,"=429181229",GY36:GY38),2)</f>
        <v>0</v>
      </c>
      <c r="CL40" s="48">
        <f>ROUND(SUMIF(AA36:AA38,"=429181229",GZ36:GZ38),2)</f>
        <v>0</v>
      </c>
      <c r="CM40" s="48">
        <f>ROUND(SUMIF(AA36:AA38,"=429181229",HD36:HD38),2)</f>
        <v>0</v>
      </c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  <c r="FP40" s="49"/>
      <c r="FQ40" s="49"/>
      <c r="FR40" s="49"/>
      <c r="FS40" s="49"/>
      <c r="FT40" s="49"/>
      <c r="FU40" s="49"/>
      <c r="FV40" s="49"/>
      <c r="FW40" s="49"/>
      <c r="FX40" s="49"/>
      <c r="FY40" s="49"/>
      <c r="FZ40" s="49"/>
      <c r="GA40" s="49"/>
      <c r="GB40" s="49"/>
      <c r="GC40" s="49"/>
      <c r="GD40" s="49"/>
      <c r="GE40" s="49"/>
      <c r="GF40" s="49"/>
      <c r="GG40" s="49"/>
      <c r="GH40" s="49"/>
      <c r="GI40" s="49"/>
      <c r="GJ40" s="49"/>
      <c r="GK40" s="49"/>
      <c r="GL40" s="49"/>
      <c r="GM40" s="49"/>
      <c r="GN40" s="49"/>
      <c r="GO40" s="49"/>
      <c r="GP40" s="49"/>
      <c r="GQ40" s="49"/>
      <c r="GR40" s="49"/>
      <c r="GS40" s="49"/>
      <c r="GT40" s="49"/>
      <c r="GU40" s="49"/>
      <c r="GV40" s="49"/>
      <c r="GW40" s="49"/>
      <c r="GX40" s="49">
        <v>0</v>
      </c>
    </row>
    <row r="42">
      <c r="A42" s="50">
        <v>50</v>
      </c>
      <c r="B42" s="50">
        <v>0</v>
      </c>
      <c r="C42" s="50">
        <v>0</v>
      </c>
      <c r="D42" s="50">
        <v>1</v>
      </c>
      <c r="E42" s="50">
        <v>201</v>
      </c>
      <c r="F42" s="50">
        <f>ROUND(Source!O40,O42)</f>
        <v>63158.260000000002</v>
      </c>
      <c r="G42" s="50" t="s">
        <v>82</v>
      </c>
      <c r="H42" s="50" t="s">
        <v>83</v>
      </c>
      <c r="I42" s="50"/>
      <c r="J42" s="50"/>
      <c r="K42" s="50">
        <v>201</v>
      </c>
      <c r="L42" s="50">
        <v>1</v>
      </c>
      <c r="M42" s="50">
        <v>3</v>
      </c>
      <c r="N42" s="50" t="s">
        <v>34</v>
      </c>
      <c r="O42" s="50">
        <v>2</v>
      </c>
      <c r="P42" s="50"/>
      <c r="Q42" s="50"/>
      <c r="R42" s="50"/>
      <c r="S42" s="50"/>
      <c r="T42" s="50"/>
      <c r="U42" s="50"/>
      <c r="V42" s="50"/>
      <c r="W42" s="50">
        <v>63158.260000000002</v>
      </c>
      <c r="X42" s="50">
        <v>1</v>
      </c>
      <c r="Y42" s="50">
        <v>63158.260000000002</v>
      </c>
      <c r="Z42" s="50"/>
      <c r="AA42" s="50"/>
      <c r="AB42" s="50"/>
    </row>
    <row r="43">
      <c r="A43" s="50">
        <v>50</v>
      </c>
      <c r="B43" s="50">
        <v>0</v>
      </c>
      <c r="C43" s="50">
        <v>0</v>
      </c>
      <c r="D43" s="50">
        <v>1</v>
      </c>
      <c r="E43" s="50">
        <v>202</v>
      </c>
      <c r="F43" s="50">
        <f>ROUND(Source!P40,O43)</f>
        <v>63158.260000000002</v>
      </c>
      <c r="G43" s="50" t="s">
        <v>84</v>
      </c>
      <c r="H43" s="50" t="s">
        <v>85</v>
      </c>
      <c r="I43" s="50"/>
      <c r="J43" s="50"/>
      <c r="K43" s="50">
        <v>202</v>
      </c>
      <c r="L43" s="50">
        <v>2</v>
      </c>
      <c r="M43" s="50">
        <v>3</v>
      </c>
      <c r="N43" s="50" t="s">
        <v>34</v>
      </c>
      <c r="O43" s="50">
        <v>2</v>
      </c>
      <c r="P43" s="50"/>
      <c r="Q43" s="50"/>
      <c r="R43" s="50"/>
      <c r="S43" s="50"/>
      <c r="T43" s="50"/>
      <c r="U43" s="50"/>
      <c r="V43" s="50"/>
      <c r="W43" s="50">
        <v>63158.260000000002</v>
      </c>
      <c r="X43" s="50">
        <v>1</v>
      </c>
      <c r="Y43" s="50">
        <v>63158.260000000002</v>
      </c>
      <c r="Z43" s="50"/>
      <c r="AA43" s="50"/>
      <c r="AB43" s="50"/>
    </row>
    <row r="44">
      <c r="A44" s="50">
        <v>50</v>
      </c>
      <c r="B44" s="50">
        <v>0</v>
      </c>
      <c r="C44" s="50">
        <v>0</v>
      </c>
      <c r="D44" s="50">
        <v>1</v>
      </c>
      <c r="E44" s="50">
        <v>222</v>
      </c>
      <c r="F44" s="50">
        <f>ROUND(Source!AO40,O44)</f>
        <v>0</v>
      </c>
      <c r="G44" s="50" t="s">
        <v>86</v>
      </c>
      <c r="H44" s="50" t="s">
        <v>87</v>
      </c>
      <c r="I44" s="50"/>
      <c r="J44" s="50"/>
      <c r="K44" s="50">
        <v>222</v>
      </c>
      <c r="L44" s="50">
        <v>3</v>
      </c>
      <c r="M44" s="50">
        <v>3</v>
      </c>
      <c r="N44" s="50" t="s">
        <v>34</v>
      </c>
      <c r="O44" s="50">
        <v>2</v>
      </c>
      <c r="P44" s="50"/>
      <c r="Q44" s="50"/>
      <c r="R44" s="50"/>
      <c r="S44" s="50"/>
      <c r="T44" s="50"/>
      <c r="U44" s="50"/>
      <c r="V44" s="50"/>
      <c r="W44" s="50">
        <v>0</v>
      </c>
      <c r="X44" s="50">
        <v>1</v>
      </c>
      <c r="Y44" s="50">
        <v>0</v>
      </c>
      <c r="Z44" s="50"/>
      <c r="AA44" s="50"/>
      <c r="AB44" s="50"/>
    </row>
    <row r="45">
      <c r="A45" s="50">
        <v>50</v>
      </c>
      <c r="B45" s="50">
        <v>0</v>
      </c>
      <c r="C45" s="50">
        <v>0</v>
      </c>
      <c r="D45" s="50">
        <v>1</v>
      </c>
      <c r="E45" s="50">
        <v>225</v>
      </c>
      <c r="F45" s="50">
        <f>ROUND(Source!AV40,O45)</f>
        <v>63158.260000000002</v>
      </c>
      <c r="G45" s="50" t="s">
        <v>88</v>
      </c>
      <c r="H45" s="50" t="s">
        <v>89</v>
      </c>
      <c r="I45" s="50"/>
      <c r="J45" s="50"/>
      <c r="K45" s="50">
        <v>225</v>
      </c>
      <c r="L45" s="50">
        <v>4</v>
      </c>
      <c r="M45" s="50">
        <v>3</v>
      </c>
      <c r="N45" s="50" t="s">
        <v>34</v>
      </c>
      <c r="O45" s="50">
        <v>2</v>
      </c>
      <c r="P45" s="50"/>
      <c r="Q45" s="50"/>
      <c r="R45" s="50"/>
      <c r="S45" s="50"/>
      <c r="T45" s="50"/>
      <c r="U45" s="50"/>
      <c r="V45" s="50"/>
      <c r="W45" s="50">
        <v>63158.260000000002</v>
      </c>
      <c r="X45" s="50">
        <v>1</v>
      </c>
      <c r="Y45" s="50">
        <v>63158.260000000002</v>
      </c>
      <c r="Z45" s="50"/>
      <c r="AA45" s="50"/>
      <c r="AB45" s="50"/>
    </row>
    <row r="46">
      <c r="A46" s="50">
        <v>50</v>
      </c>
      <c r="B46" s="50">
        <v>0</v>
      </c>
      <c r="C46" s="50">
        <v>0</v>
      </c>
      <c r="D46" s="50">
        <v>1</v>
      </c>
      <c r="E46" s="50">
        <v>226</v>
      </c>
      <c r="F46" s="50">
        <f>ROUND(Source!AW40,O46)</f>
        <v>63158.260000000002</v>
      </c>
      <c r="G46" s="50" t="s">
        <v>90</v>
      </c>
      <c r="H46" s="50" t="s">
        <v>91</v>
      </c>
      <c r="I46" s="50"/>
      <c r="J46" s="50"/>
      <c r="K46" s="50">
        <v>226</v>
      </c>
      <c r="L46" s="50">
        <v>5</v>
      </c>
      <c r="M46" s="50">
        <v>3</v>
      </c>
      <c r="N46" s="50" t="s">
        <v>34</v>
      </c>
      <c r="O46" s="50">
        <v>2</v>
      </c>
      <c r="P46" s="50"/>
      <c r="Q46" s="50"/>
      <c r="R46" s="50"/>
      <c r="S46" s="50"/>
      <c r="T46" s="50"/>
      <c r="U46" s="50"/>
      <c r="V46" s="50"/>
      <c r="W46" s="50">
        <v>63158.260000000002</v>
      </c>
      <c r="X46" s="50">
        <v>1</v>
      </c>
      <c r="Y46" s="50">
        <v>63158.260000000002</v>
      </c>
      <c r="Z46" s="50"/>
      <c r="AA46" s="50"/>
      <c r="AB46" s="50"/>
    </row>
    <row r="47">
      <c r="A47" s="50">
        <v>50</v>
      </c>
      <c r="B47" s="50">
        <v>0</v>
      </c>
      <c r="C47" s="50">
        <v>0</v>
      </c>
      <c r="D47" s="50">
        <v>1</v>
      </c>
      <c r="E47" s="50">
        <v>227</v>
      </c>
      <c r="F47" s="50">
        <f>ROUND(Source!AX40,O47)</f>
        <v>0</v>
      </c>
      <c r="G47" s="50" t="s">
        <v>92</v>
      </c>
      <c r="H47" s="50" t="s">
        <v>93</v>
      </c>
      <c r="I47" s="50"/>
      <c r="J47" s="50"/>
      <c r="K47" s="50">
        <v>227</v>
      </c>
      <c r="L47" s="50">
        <v>6</v>
      </c>
      <c r="M47" s="50">
        <v>3</v>
      </c>
      <c r="N47" s="50" t="s">
        <v>34</v>
      </c>
      <c r="O47" s="50">
        <v>2</v>
      </c>
      <c r="P47" s="50"/>
      <c r="Q47" s="50"/>
      <c r="R47" s="50"/>
      <c r="S47" s="50"/>
      <c r="T47" s="50"/>
      <c r="U47" s="50"/>
      <c r="V47" s="50"/>
      <c r="W47" s="50">
        <v>0</v>
      </c>
      <c r="X47" s="50">
        <v>1</v>
      </c>
      <c r="Y47" s="50">
        <v>0</v>
      </c>
      <c r="Z47" s="50"/>
      <c r="AA47" s="50"/>
      <c r="AB47" s="50"/>
    </row>
    <row r="48">
      <c r="A48" s="50">
        <v>50</v>
      </c>
      <c r="B48" s="50">
        <v>0</v>
      </c>
      <c r="C48" s="50">
        <v>0</v>
      </c>
      <c r="D48" s="50">
        <v>1</v>
      </c>
      <c r="E48" s="50">
        <v>228</v>
      </c>
      <c r="F48" s="50">
        <f>ROUND(Source!AY40,O48)</f>
        <v>63158.260000000002</v>
      </c>
      <c r="G48" s="50" t="s">
        <v>94</v>
      </c>
      <c r="H48" s="50" t="s">
        <v>95</v>
      </c>
      <c r="I48" s="50"/>
      <c r="J48" s="50"/>
      <c r="K48" s="50">
        <v>228</v>
      </c>
      <c r="L48" s="50">
        <v>7</v>
      </c>
      <c r="M48" s="50">
        <v>3</v>
      </c>
      <c r="N48" s="50" t="s">
        <v>34</v>
      </c>
      <c r="O48" s="50">
        <v>2</v>
      </c>
      <c r="P48" s="50"/>
      <c r="Q48" s="50"/>
      <c r="R48" s="50"/>
      <c r="S48" s="50"/>
      <c r="T48" s="50"/>
      <c r="U48" s="50"/>
      <c r="V48" s="50"/>
      <c r="W48" s="50">
        <v>63158.260000000002</v>
      </c>
      <c r="X48" s="50">
        <v>1</v>
      </c>
      <c r="Y48" s="50">
        <v>63158.260000000002</v>
      </c>
      <c r="Z48" s="50"/>
      <c r="AA48" s="50"/>
      <c r="AB48" s="50"/>
    </row>
    <row r="49">
      <c r="A49" s="50">
        <v>50</v>
      </c>
      <c r="B49" s="50">
        <v>0</v>
      </c>
      <c r="C49" s="50">
        <v>0</v>
      </c>
      <c r="D49" s="50">
        <v>1</v>
      </c>
      <c r="E49" s="50">
        <v>216</v>
      </c>
      <c r="F49" s="50">
        <f>ROUND(Source!AP40,O49)</f>
        <v>0</v>
      </c>
      <c r="G49" s="50" t="s">
        <v>96</v>
      </c>
      <c r="H49" s="50" t="s">
        <v>97</v>
      </c>
      <c r="I49" s="50"/>
      <c r="J49" s="50"/>
      <c r="K49" s="50">
        <v>216</v>
      </c>
      <c r="L49" s="50">
        <v>8</v>
      </c>
      <c r="M49" s="50">
        <v>3</v>
      </c>
      <c r="N49" s="50" t="s">
        <v>34</v>
      </c>
      <c r="O49" s="50">
        <v>2</v>
      </c>
      <c r="P49" s="50"/>
      <c r="Q49" s="50"/>
      <c r="R49" s="50"/>
      <c r="S49" s="50"/>
      <c r="T49" s="50"/>
      <c r="U49" s="50"/>
      <c r="V49" s="50"/>
      <c r="W49" s="50">
        <v>0</v>
      </c>
      <c r="X49" s="50">
        <v>1</v>
      </c>
      <c r="Y49" s="50">
        <v>0</v>
      </c>
      <c r="Z49" s="50"/>
      <c r="AA49" s="50"/>
      <c r="AB49" s="50"/>
    </row>
    <row r="50">
      <c r="A50" s="50">
        <v>50</v>
      </c>
      <c r="B50" s="50">
        <v>0</v>
      </c>
      <c r="C50" s="50">
        <v>0</v>
      </c>
      <c r="D50" s="50">
        <v>1</v>
      </c>
      <c r="E50" s="50">
        <v>223</v>
      </c>
      <c r="F50" s="50">
        <f>ROUND(Source!AQ40,O50)</f>
        <v>0</v>
      </c>
      <c r="G50" s="50" t="s">
        <v>98</v>
      </c>
      <c r="H50" s="50" t="s">
        <v>99</v>
      </c>
      <c r="I50" s="50"/>
      <c r="J50" s="50"/>
      <c r="K50" s="50">
        <v>223</v>
      </c>
      <c r="L50" s="50">
        <v>9</v>
      </c>
      <c r="M50" s="50">
        <v>3</v>
      </c>
      <c r="N50" s="50" t="s">
        <v>34</v>
      </c>
      <c r="O50" s="50">
        <v>2</v>
      </c>
      <c r="P50" s="50"/>
      <c r="Q50" s="50"/>
      <c r="R50" s="50"/>
      <c r="S50" s="50"/>
      <c r="T50" s="50"/>
      <c r="U50" s="50"/>
      <c r="V50" s="50"/>
      <c r="W50" s="50">
        <v>0</v>
      </c>
      <c r="X50" s="50">
        <v>1</v>
      </c>
      <c r="Y50" s="50">
        <v>0</v>
      </c>
      <c r="Z50" s="50"/>
      <c r="AA50" s="50"/>
      <c r="AB50" s="50"/>
    </row>
    <row r="51">
      <c r="A51" s="50">
        <v>50</v>
      </c>
      <c r="B51" s="50">
        <v>0</v>
      </c>
      <c r="C51" s="50">
        <v>0</v>
      </c>
      <c r="D51" s="50">
        <v>1</v>
      </c>
      <c r="E51" s="50">
        <v>229</v>
      </c>
      <c r="F51" s="50">
        <f>ROUND(Source!AZ40,O51)</f>
        <v>0</v>
      </c>
      <c r="G51" s="50" t="s">
        <v>100</v>
      </c>
      <c r="H51" s="50" t="s">
        <v>101</v>
      </c>
      <c r="I51" s="50"/>
      <c r="J51" s="50"/>
      <c r="K51" s="50">
        <v>229</v>
      </c>
      <c r="L51" s="50">
        <v>10</v>
      </c>
      <c r="M51" s="50">
        <v>3</v>
      </c>
      <c r="N51" s="50" t="s">
        <v>34</v>
      </c>
      <c r="O51" s="50">
        <v>2</v>
      </c>
      <c r="P51" s="50"/>
      <c r="Q51" s="50"/>
      <c r="R51" s="50"/>
      <c r="S51" s="50"/>
      <c r="T51" s="50"/>
      <c r="U51" s="50"/>
      <c r="V51" s="50"/>
      <c r="W51" s="50">
        <v>0</v>
      </c>
      <c r="X51" s="50">
        <v>1</v>
      </c>
      <c r="Y51" s="50">
        <v>0</v>
      </c>
      <c r="Z51" s="50"/>
      <c r="AA51" s="50"/>
      <c r="AB51" s="50"/>
    </row>
    <row r="52">
      <c r="A52" s="50">
        <v>50</v>
      </c>
      <c r="B52" s="50">
        <v>0</v>
      </c>
      <c r="C52" s="50">
        <v>0</v>
      </c>
      <c r="D52" s="50">
        <v>1</v>
      </c>
      <c r="E52" s="50">
        <v>203</v>
      </c>
      <c r="F52" s="50">
        <f>ROUND(Source!Q40,O52)</f>
        <v>0</v>
      </c>
      <c r="G52" s="50" t="s">
        <v>102</v>
      </c>
      <c r="H52" s="50" t="s">
        <v>103</v>
      </c>
      <c r="I52" s="50"/>
      <c r="J52" s="50"/>
      <c r="K52" s="50">
        <v>203</v>
      </c>
      <c r="L52" s="50">
        <v>11</v>
      </c>
      <c r="M52" s="50">
        <v>3</v>
      </c>
      <c r="N52" s="50" t="s">
        <v>34</v>
      </c>
      <c r="O52" s="50">
        <v>2</v>
      </c>
      <c r="P52" s="50"/>
      <c r="Q52" s="50"/>
      <c r="R52" s="50"/>
      <c r="S52" s="50"/>
      <c r="T52" s="50"/>
      <c r="U52" s="50"/>
      <c r="V52" s="50"/>
      <c r="W52" s="50">
        <v>0</v>
      </c>
      <c r="X52" s="50">
        <v>1</v>
      </c>
      <c r="Y52" s="50">
        <v>0</v>
      </c>
      <c r="Z52" s="50"/>
      <c r="AA52" s="50"/>
      <c r="AB52" s="50"/>
    </row>
    <row r="53">
      <c r="A53" s="50">
        <v>50</v>
      </c>
      <c r="B53" s="50">
        <v>0</v>
      </c>
      <c r="C53" s="50">
        <v>0</v>
      </c>
      <c r="D53" s="50">
        <v>1</v>
      </c>
      <c r="E53" s="50">
        <v>231</v>
      </c>
      <c r="F53" s="50">
        <f>ROUND(Source!BB40,O53)</f>
        <v>0</v>
      </c>
      <c r="G53" s="50" t="s">
        <v>104</v>
      </c>
      <c r="H53" s="50" t="s">
        <v>105</v>
      </c>
      <c r="I53" s="50"/>
      <c r="J53" s="50"/>
      <c r="K53" s="50">
        <v>231</v>
      </c>
      <c r="L53" s="50">
        <v>12</v>
      </c>
      <c r="M53" s="50">
        <v>3</v>
      </c>
      <c r="N53" s="50" t="s">
        <v>34</v>
      </c>
      <c r="O53" s="50">
        <v>2</v>
      </c>
      <c r="P53" s="50"/>
      <c r="Q53" s="50"/>
      <c r="R53" s="50"/>
      <c r="S53" s="50"/>
      <c r="T53" s="50"/>
      <c r="U53" s="50"/>
      <c r="V53" s="50"/>
      <c r="W53" s="50">
        <v>0</v>
      </c>
      <c r="X53" s="50">
        <v>1</v>
      </c>
      <c r="Y53" s="50">
        <v>0</v>
      </c>
      <c r="Z53" s="50"/>
      <c r="AA53" s="50"/>
      <c r="AB53" s="50"/>
    </row>
    <row r="54">
      <c r="A54" s="50">
        <v>50</v>
      </c>
      <c r="B54" s="50">
        <v>0</v>
      </c>
      <c r="C54" s="50">
        <v>0</v>
      </c>
      <c r="D54" s="50">
        <v>1</v>
      </c>
      <c r="E54" s="50">
        <v>204</v>
      </c>
      <c r="F54" s="50">
        <f>ROUND(Source!R40,O54)</f>
        <v>0</v>
      </c>
      <c r="G54" s="50" t="s">
        <v>106</v>
      </c>
      <c r="H54" s="50" t="s">
        <v>107</v>
      </c>
      <c r="I54" s="50"/>
      <c r="J54" s="50"/>
      <c r="K54" s="50">
        <v>204</v>
      </c>
      <c r="L54" s="50">
        <v>13</v>
      </c>
      <c r="M54" s="50">
        <v>3</v>
      </c>
      <c r="N54" s="50" t="s">
        <v>34</v>
      </c>
      <c r="O54" s="50">
        <v>2</v>
      </c>
      <c r="P54" s="50"/>
      <c r="Q54" s="50"/>
      <c r="R54" s="50"/>
      <c r="S54" s="50"/>
      <c r="T54" s="50"/>
      <c r="U54" s="50"/>
      <c r="V54" s="50"/>
      <c r="W54" s="50">
        <v>0</v>
      </c>
      <c r="X54" s="50">
        <v>1</v>
      </c>
      <c r="Y54" s="50">
        <v>0</v>
      </c>
      <c r="Z54" s="50"/>
      <c r="AA54" s="50"/>
      <c r="AB54" s="50"/>
    </row>
    <row r="55">
      <c r="A55" s="50">
        <v>50</v>
      </c>
      <c r="B55" s="50">
        <v>0</v>
      </c>
      <c r="C55" s="50">
        <v>0</v>
      </c>
      <c r="D55" s="50">
        <v>1</v>
      </c>
      <c r="E55" s="50">
        <v>205</v>
      </c>
      <c r="F55" s="50">
        <f>ROUND(Source!S40,O55)</f>
        <v>0</v>
      </c>
      <c r="G55" s="50" t="s">
        <v>108</v>
      </c>
      <c r="H55" s="50" t="s">
        <v>109</v>
      </c>
      <c r="I55" s="50"/>
      <c r="J55" s="50"/>
      <c r="K55" s="50">
        <v>205</v>
      </c>
      <c r="L55" s="50">
        <v>14</v>
      </c>
      <c r="M55" s="50">
        <v>3</v>
      </c>
      <c r="N55" s="50" t="s">
        <v>34</v>
      </c>
      <c r="O55" s="50">
        <v>2</v>
      </c>
      <c r="P55" s="50"/>
      <c r="Q55" s="50"/>
      <c r="R55" s="50"/>
      <c r="S55" s="50"/>
      <c r="T55" s="50"/>
      <c r="U55" s="50"/>
      <c r="V55" s="50"/>
      <c r="W55" s="50">
        <v>0</v>
      </c>
      <c r="X55" s="50">
        <v>1</v>
      </c>
      <c r="Y55" s="50">
        <v>0</v>
      </c>
      <c r="Z55" s="50"/>
      <c r="AA55" s="50"/>
      <c r="AB55" s="50"/>
    </row>
    <row r="56">
      <c r="A56" s="50">
        <v>50</v>
      </c>
      <c r="B56" s="50">
        <v>0</v>
      </c>
      <c r="C56" s="50">
        <v>0</v>
      </c>
      <c r="D56" s="50">
        <v>1</v>
      </c>
      <c r="E56" s="50">
        <v>232</v>
      </c>
      <c r="F56" s="50">
        <f>ROUND(Source!BC40,O56)</f>
        <v>0</v>
      </c>
      <c r="G56" s="50" t="s">
        <v>110</v>
      </c>
      <c r="H56" s="50" t="s">
        <v>111</v>
      </c>
      <c r="I56" s="50"/>
      <c r="J56" s="50"/>
      <c r="K56" s="50">
        <v>232</v>
      </c>
      <c r="L56" s="50">
        <v>15</v>
      </c>
      <c r="M56" s="50">
        <v>3</v>
      </c>
      <c r="N56" s="50" t="s">
        <v>34</v>
      </c>
      <c r="O56" s="50">
        <v>2</v>
      </c>
      <c r="P56" s="50"/>
      <c r="Q56" s="50"/>
      <c r="R56" s="50"/>
      <c r="S56" s="50"/>
      <c r="T56" s="50"/>
      <c r="U56" s="50"/>
      <c r="V56" s="50"/>
      <c r="W56" s="50">
        <v>0</v>
      </c>
      <c r="X56" s="50">
        <v>1</v>
      </c>
      <c r="Y56" s="50">
        <v>0</v>
      </c>
      <c r="Z56" s="50"/>
      <c r="AA56" s="50"/>
      <c r="AB56" s="50"/>
    </row>
    <row r="57">
      <c r="A57" s="50">
        <v>50</v>
      </c>
      <c r="B57" s="50">
        <v>0</v>
      </c>
      <c r="C57" s="50">
        <v>0</v>
      </c>
      <c r="D57" s="50">
        <v>1</v>
      </c>
      <c r="E57" s="50">
        <v>214</v>
      </c>
      <c r="F57" s="50">
        <f>ROUND(Source!AS40,O57)</f>
        <v>63158.260000000002</v>
      </c>
      <c r="G57" s="50" t="s">
        <v>112</v>
      </c>
      <c r="H57" s="50" t="s">
        <v>113</v>
      </c>
      <c r="I57" s="50"/>
      <c r="J57" s="50"/>
      <c r="K57" s="50">
        <v>214</v>
      </c>
      <c r="L57" s="50">
        <v>16</v>
      </c>
      <c r="M57" s="50">
        <v>3</v>
      </c>
      <c r="N57" s="50" t="s">
        <v>34</v>
      </c>
      <c r="O57" s="50">
        <v>2</v>
      </c>
      <c r="P57" s="50"/>
      <c r="Q57" s="50"/>
      <c r="R57" s="50"/>
      <c r="S57" s="50"/>
      <c r="T57" s="50"/>
      <c r="U57" s="50"/>
      <c r="V57" s="50"/>
      <c r="W57" s="50">
        <v>63158.260000000002</v>
      </c>
      <c r="X57" s="50">
        <v>1</v>
      </c>
      <c r="Y57" s="50">
        <v>63158.260000000002</v>
      </c>
      <c r="Z57" s="50"/>
      <c r="AA57" s="50"/>
      <c r="AB57" s="50"/>
    </row>
    <row r="58">
      <c r="A58" s="50">
        <v>50</v>
      </c>
      <c r="B58" s="50">
        <v>0</v>
      </c>
      <c r="C58" s="50">
        <v>0</v>
      </c>
      <c r="D58" s="50">
        <v>1</v>
      </c>
      <c r="E58" s="50">
        <v>215</v>
      </c>
      <c r="F58" s="50">
        <f>ROUND(Source!AT40,O58)</f>
        <v>0</v>
      </c>
      <c r="G58" s="50" t="s">
        <v>114</v>
      </c>
      <c r="H58" s="50" t="s">
        <v>115</v>
      </c>
      <c r="I58" s="50"/>
      <c r="J58" s="50"/>
      <c r="K58" s="50">
        <v>215</v>
      </c>
      <c r="L58" s="50">
        <v>17</v>
      </c>
      <c r="M58" s="50">
        <v>3</v>
      </c>
      <c r="N58" s="50" t="s">
        <v>34</v>
      </c>
      <c r="O58" s="50">
        <v>2</v>
      </c>
      <c r="P58" s="50"/>
      <c r="Q58" s="50"/>
      <c r="R58" s="50"/>
      <c r="S58" s="50"/>
      <c r="T58" s="50"/>
      <c r="U58" s="50"/>
      <c r="V58" s="50"/>
      <c r="W58" s="50">
        <v>0</v>
      </c>
      <c r="X58" s="50">
        <v>1</v>
      </c>
      <c r="Y58" s="50">
        <v>0</v>
      </c>
      <c r="Z58" s="50"/>
      <c r="AA58" s="50"/>
      <c r="AB58" s="50"/>
    </row>
    <row r="59">
      <c r="A59" s="50">
        <v>50</v>
      </c>
      <c r="B59" s="50">
        <v>0</v>
      </c>
      <c r="C59" s="50">
        <v>0</v>
      </c>
      <c r="D59" s="50">
        <v>1</v>
      </c>
      <c r="E59" s="50">
        <v>217</v>
      </c>
      <c r="F59" s="50">
        <f>ROUND(Source!AU40,O59)</f>
        <v>0</v>
      </c>
      <c r="G59" s="50" t="s">
        <v>116</v>
      </c>
      <c r="H59" s="50" t="s">
        <v>117</v>
      </c>
      <c r="I59" s="50"/>
      <c r="J59" s="50"/>
      <c r="K59" s="50">
        <v>217</v>
      </c>
      <c r="L59" s="50">
        <v>18</v>
      </c>
      <c r="M59" s="50">
        <v>3</v>
      </c>
      <c r="N59" s="50" t="s">
        <v>34</v>
      </c>
      <c r="O59" s="50">
        <v>2</v>
      </c>
      <c r="P59" s="50"/>
      <c r="Q59" s="50"/>
      <c r="R59" s="50"/>
      <c r="S59" s="50"/>
      <c r="T59" s="50"/>
      <c r="U59" s="50"/>
      <c r="V59" s="50"/>
      <c r="W59" s="50">
        <v>0</v>
      </c>
      <c r="X59" s="50">
        <v>1</v>
      </c>
      <c r="Y59" s="50">
        <v>0</v>
      </c>
      <c r="Z59" s="50"/>
      <c r="AA59" s="50"/>
      <c r="AB59" s="50"/>
    </row>
    <row r="60">
      <c r="A60" s="50">
        <v>50</v>
      </c>
      <c r="B60" s="50">
        <v>0</v>
      </c>
      <c r="C60" s="50">
        <v>0</v>
      </c>
      <c r="D60" s="50">
        <v>1</v>
      </c>
      <c r="E60" s="50">
        <v>230</v>
      </c>
      <c r="F60" s="50">
        <f>ROUND(Source!BA40,O60)</f>
        <v>0</v>
      </c>
      <c r="G60" s="50" t="s">
        <v>118</v>
      </c>
      <c r="H60" s="50" t="s">
        <v>119</v>
      </c>
      <c r="I60" s="50"/>
      <c r="J60" s="50"/>
      <c r="K60" s="50">
        <v>230</v>
      </c>
      <c r="L60" s="50">
        <v>19</v>
      </c>
      <c r="M60" s="50">
        <v>3</v>
      </c>
      <c r="N60" s="50" t="s">
        <v>34</v>
      </c>
      <c r="O60" s="50">
        <v>2</v>
      </c>
      <c r="P60" s="50"/>
      <c r="Q60" s="50"/>
      <c r="R60" s="50"/>
      <c r="S60" s="50"/>
      <c r="T60" s="50"/>
      <c r="U60" s="50"/>
      <c r="V60" s="50"/>
      <c r="W60" s="50">
        <v>0</v>
      </c>
      <c r="X60" s="50">
        <v>1</v>
      </c>
      <c r="Y60" s="50">
        <v>0</v>
      </c>
      <c r="Z60" s="50"/>
      <c r="AA60" s="50"/>
      <c r="AB60" s="50"/>
    </row>
    <row r="61">
      <c r="A61" s="50">
        <v>50</v>
      </c>
      <c r="B61" s="50">
        <v>0</v>
      </c>
      <c r="C61" s="50">
        <v>0</v>
      </c>
      <c r="D61" s="50">
        <v>1</v>
      </c>
      <c r="E61" s="50">
        <v>206</v>
      </c>
      <c r="F61" s="50">
        <f>ROUND(Source!T40,O61)</f>
        <v>0</v>
      </c>
      <c r="G61" s="50" t="s">
        <v>120</v>
      </c>
      <c r="H61" s="50" t="s">
        <v>2</v>
      </c>
      <c r="I61" s="50"/>
      <c r="J61" s="50"/>
      <c r="K61" s="50">
        <v>206</v>
      </c>
      <c r="L61" s="50">
        <v>20</v>
      </c>
      <c r="M61" s="50">
        <v>3</v>
      </c>
      <c r="N61" s="50" t="s">
        <v>34</v>
      </c>
      <c r="O61" s="50">
        <v>2</v>
      </c>
      <c r="P61" s="50"/>
      <c r="Q61" s="50"/>
      <c r="R61" s="50"/>
      <c r="S61" s="50"/>
      <c r="T61" s="50"/>
      <c r="U61" s="50"/>
      <c r="V61" s="50"/>
      <c r="W61" s="50">
        <v>0</v>
      </c>
      <c r="X61" s="50">
        <v>1</v>
      </c>
      <c r="Y61" s="50">
        <v>0</v>
      </c>
      <c r="Z61" s="50"/>
      <c r="AA61" s="50"/>
      <c r="AB61" s="50"/>
    </row>
    <row r="62">
      <c r="A62" s="50">
        <v>50</v>
      </c>
      <c r="B62" s="50">
        <v>0</v>
      </c>
      <c r="C62" s="50">
        <v>0</v>
      </c>
      <c r="D62" s="50">
        <v>1</v>
      </c>
      <c r="E62" s="50">
        <v>207</v>
      </c>
      <c r="F62" s="50">
        <f>Source!U40</f>
        <v>0</v>
      </c>
      <c r="G62" s="50" t="s">
        <v>121</v>
      </c>
      <c r="H62" s="50" t="s">
        <v>122</v>
      </c>
      <c r="I62" s="50"/>
      <c r="J62" s="50"/>
      <c r="K62" s="50">
        <v>207</v>
      </c>
      <c r="L62" s="50">
        <v>21</v>
      </c>
      <c r="M62" s="50">
        <v>3</v>
      </c>
      <c r="N62" s="50" t="s">
        <v>34</v>
      </c>
      <c r="O62" s="50">
        <v>-1</v>
      </c>
      <c r="P62" s="50"/>
      <c r="Q62" s="50"/>
      <c r="R62" s="50"/>
      <c r="S62" s="50"/>
      <c r="T62" s="50"/>
      <c r="U62" s="50"/>
      <c r="V62" s="50"/>
      <c r="W62" s="50">
        <v>0</v>
      </c>
      <c r="X62" s="50">
        <v>1</v>
      </c>
      <c r="Y62" s="50">
        <v>0</v>
      </c>
      <c r="Z62" s="50"/>
      <c r="AA62" s="50"/>
      <c r="AB62" s="50"/>
    </row>
    <row r="63">
      <c r="A63" s="50">
        <v>50</v>
      </c>
      <c r="B63" s="50">
        <v>0</v>
      </c>
      <c r="C63" s="50">
        <v>0</v>
      </c>
      <c r="D63" s="50">
        <v>1</v>
      </c>
      <c r="E63" s="50">
        <v>208</v>
      </c>
      <c r="F63" s="50">
        <f>Source!V40</f>
        <v>0</v>
      </c>
      <c r="G63" s="50" t="s">
        <v>123</v>
      </c>
      <c r="H63" s="50" t="s">
        <v>124</v>
      </c>
      <c r="I63" s="50"/>
      <c r="J63" s="50"/>
      <c r="K63" s="50">
        <v>208</v>
      </c>
      <c r="L63" s="50">
        <v>22</v>
      </c>
      <c r="M63" s="50">
        <v>3</v>
      </c>
      <c r="N63" s="50" t="s">
        <v>34</v>
      </c>
      <c r="O63" s="50">
        <v>-1</v>
      </c>
      <c r="P63" s="50"/>
      <c r="Q63" s="50"/>
      <c r="R63" s="50"/>
      <c r="S63" s="50"/>
      <c r="T63" s="50"/>
      <c r="U63" s="50"/>
      <c r="V63" s="50"/>
      <c r="W63" s="50">
        <v>0</v>
      </c>
      <c r="X63" s="50">
        <v>1</v>
      </c>
      <c r="Y63" s="50">
        <v>0</v>
      </c>
      <c r="Z63" s="50"/>
      <c r="AA63" s="50"/>
      <c r="AB63" s="50"/>
    </row>
    <row r="64">
      <c r="A64" s="50">
        <v>50</v>
      </c>
      <c r="B64" s="50">
        <v>0</v>
      </c>
      <c r="C64" s="50">
        <v>0</v>
      </c>
      <c r="D64" s="50">
        <v>1</v>
      </c>
      <c r="E64" s="50">
        <v>209</v>
      </c>
      <c r="F64" s="50">
        <f>ROUND(Source!W40,O64)</f>
        <v>0</v>
      </c>
      <c r="G64" s="50" t="s">
        <v>125</v>
      </c>
      <c r="H64" s="50" t="s">
        <v>126</v>
      </c>
      <c r="I64" s="50"/>
      <c r="J64" s="50"/>
      <c r="K64" s="50">
        <v>209</v>
      </c>
      <c r="L64" s="50">
        <v>23</v>
      </c>
      <c r="M64" s="50">
        <v>3</v>
      </c>
      <c r="N64" s="50" t="s">
        <v>34</v>
      </c>
      <c r="O64" s="50">
        <v>2</v>
      </c>
      <c r="P64" s="50"/>
      <c r="Q64" s="50"/>
      <c r="R64" s="50"/>
      <c r="S64" s="50"/>
      <c r="T64" s="50"/>
      <c r="U64" s="50"/>
      <c r="V64" s="50"/>
      <c r="W64" s="50">
        <v>0</v>
      </c>
      <c r="X64" s="50">
        <v>1</v>
      </c>
      <c r="Y64" s="50">
        <v>0</v>
      </c>
      <c r="Z64" s="50"/>
      <c r="AA64" s="50"/>
      <c r="AB64" s="50"/>
    </row>
    <row r="65">
      <c r="A65" s="50">
        <v>50</v>
      </c>
      <c r="B65" s="50">
        <v>0</v>
      </c>
      <c r="C65" s="50">
        <v>0</v>
      </c>
      <c r="D65" s="50">
        <v>1</v>
      </c>
      <c r="E65" s="50">
        <v>233</v>
      </c>
      <c r="F65" s="50">
        <f>ROUND(Source!BD40,O65)</f>
        <v>0</v>
      </c>
      <c r="G65" s="50" t="s">
        <v>127</v>
      </c>
      <c r="H65" s="50" t="s">
        <v>128</v>
      </c>
      <c r="I65" s="50"/>
      <c r="J65" s="50"/>
      <c r="K65" s="50">
        <v>233</v>
      </c>
      <c r="L65" s="50">
        <v>24</v>
      </c>
      <c r="M65" s="50">
        <v>3</v>
      </c>
      <c r="N65" s="50" t="s">
        <v>34</v>
      </c>
      <c r="O65" s="50">
        <v>2</v>
      </c>
      <c r="P65" s="50"/>
      <c r="Q65" s="50"/>
      <c r="R65" s="50"/>
      <c r="S65" s="50"/>
      <c r="T65" s="50"/>
      <c r="U65" s="50"/>
      <c r="V65" s="50"/>
      <c r="W65" s="50">
        <v>0</v>
      </c>
      <c r="X65" s="50">
        <v>1</v>
      </c>
      <c r="Y65" s="50">
        <v>0</v>
      </c>
      <c r="Z65" s="50"/>
      <c r="AA65" s="50"/>
      <c r="AB65" s="50"/>
    </row>
    <row r="66">
      <c r="A66" s="50">
        <v>50</v>
      </c>
      <c r="B66" s="50">
        <v>0</v>
      </c>
      <c r="C66" s="50">
        <v>0</v>
      </c>
      <c r="D66" s="50">
        <v>1</v>
      </c>
      <c r="E66" s="50">
        <v>210</v>
      </c>
      <c r="F66" s="50">
        <f>ROUND(Source!X40,O66)</f>
        <v>0</v>
      </c>
      <c r="G66" s="50" t="s">
        <v>129</v>
      </c>
      <c r="H66" s="50" t="s">
        <v>130</v>
      </c>
      <c r="I66" s="50"/>
      <c r="J66" s="50"/>
      <c r="K66" s="50">
        <v>210</v>
      </c>
      <c r="L66" s="50">
        <v>25</v>
      </c>
      <c r="M66" s="50">
        <v>3</v>
      </c>
      <c r="N66" s="50" t="s">
        <v>34</v>
      </c>
      <c r="O66" s="50">
        <v>2</v>
      </c>
      <c r="P66" s="50"/>
      <c r="Q66" s="50"/>
      <c r="R66" s="50"/>
      <c r="S66" s="50"/>
      <c r="T66" s="50"/>
      <c r="U66" s="50"/>
      <c r="V66" s="50"/>
      <c r="W66" s="50">
        <v>0</v>
      </c>
      <c r="X66" s="50">
        <v>1</v>
      </c>
      <c r="Y66" s="50">
        <v>0</v>
      </c>
      <c r="Z66" s="50"/>
      <c r="AA66" s="50"/>
      <c r="AB66" s="50"/>
    </row>
    <row r="67">
      <c r="A67" s="50">
        <v>50</v>
      </c>
      <c r="B67" s="50">
        <v>0</v>
      </c>
      <c r="C67" s="50">
        <v>0</v>
      </c>
      <c r="D67" s="50">
        <v>1</v>
      </c>
      <c r="E67" s="50">
        <v>211</v>
      </c>
      <c r="F67" s="50">
        <f>ROUND(Source!Y40,O67)</f>
        <v>0</v>
      </c>
      <c r="G67" s="50" t="s">
        <v>131</v>
      </c>
      <c r="H67" s="50" t="s">
        <v>132</v>
      </c>
      <c r="I67" s="50"/>
      <c r="J67" s="50"/>
      <c r="K67" s="50">
        <v>211</v>
      </c>
      <c r="L67" s="50">
        <v>26</v>
      </c>
      <c r="M67" s="50">
        <v>3</v>
      </c>
      <c r="N67" s="50" t="s">
        <v>34</v>
      </c>
      <c r="O67" s="50">
        <v>2</v>
      </c>
      <c r="P67" s="50"/>
      <c r="Q67" s="50"/>
      <c r="R67" s="50"/>
      <c r="S67" s="50"/>
      <c r="T67" s="50"/>
      <c r="U67" s="50"/>
      <c r="V67" s="50"/>
      <c r="W67" s="50">
        <v>0</v>
      </c>
      <c r="X67" s="50">
        <v>1</v>
      </c>
      <c r="Y67" s="50">
        <v>0</v>
      </c>
      <c r="Z67" s="50"/>
      <c r="AA67" s="50"/>
      <c r="AB67" s="50"/>
    </row>
    <row r="68">
      <c r="A68" s="50">
        <v>50</v>
      </c>
      <c r="B68" s="50">
        <v>0</v>
      </c>
      <c r="C68" s="50">
        <v>0</v>
      </c>
      <c r="D68" s="50">
        <v>1</v>
      </c>
      <c r="E68" s="50">
        <v>224</v>
      </c>
      <c r="F68" s="50">
        <f>ROUND(Source!AR40,O68)</f>
        <v>63158.260000000002</v>
      </c>
      <c r="G68" s="50" t="s">
        <v>133</v>
      </c>
      <c r="H68" s="50" t="s">
        <v>134</v>
      </c>
      <c r="I68" s="50"/>
      <c r="J68" s="50"/>
      <c r="K68" s="50">
        <v>224</v>
      </c>
      <c r="L68" s="50">
        <v>27</v>
      </c>
      <c r="M68" s="50">
        <v>3</v>
      </c>
      <c r="N68" s="50" t="s">
        <v>34</v>
      </c>
      <c r="O68" s="50">
        <v>2</v>
      </c>
      <c r="P68" s="50"/>
      <c r="Q68" s="50"/>
      <c r="R68" s="50"/>
      <c r="S68" s="50"/>
      <c r="T68" s="50"/>
      <c r="U68" s="50"/>
      <c r="V68" s="50"/>
      <c r="W68" s="50">
        <v>63158.260000000002</v>
      </c>
      <c r="X68" s="50">
        <v>1</v>
      </c>
      <c r="Y68" s="50">
        <v>63158.260000000002</v>
      </c>
      <c r="Z68" s="50"/>
      <c r="AA68" s="50"/>
      <c r="AB68" s="50"/>
    </row>
    <row r="70">
      <c r="A70" s="48">
        <v>51</v>
      </c>
      <c r="B70" s="48">
        <f>B24</f>
        <v>1</v>
      </c>
      <c r="C70" s="48">
        <f>A24</f>
        <v>4</v>
      </c>
      <c r="D70" s="48">
        <f>ROW(A24)</f>
        <v>24</v>
      </c>
      <c r="E70" s="48"/>
      <c r="F70" s="48" t="str">
        <f>IF(F24&lt;&gt;"",F24,"")</f>
        <v xml:space="preserve">Новый раздел</v>
      </c>
      <c r="G70" s="48" t="str">
        <f>IF(G24&lt;&gt;"",G24,"")</f>
        <v xml:space="preserve">1.ТО ворот откатных (13 ед.) и распашных(2 ед.)</v>
      </c>
      <c r="H70" s="48">
        <v>0</v>
      </c>
      <c r="I70" s="48"/>
      <c r="J70" s="48"/>
      <c r="K70" s="48"/>
      <c r="L70" s="48"/>
      <c r="M70" s="48"/>
      <c r="N70" s="48"/>
      <c r="O70" s="48">
        <f t="shared" ref="O70:T70" si="93">ROUND(O40+AB70,2)</f>
        <v>144936.10000000001</v>
      </c>
      <c r="P70" s="48">
        <f t="shared" si="93"/>
        <v>63158.260000000002</v>
      </c>
      <c r="Q70" s="48">
        <f t="shared" si="93"/>
        <v>0</v>
      </c>
      <c r="R70" s="48">
        <f t="shared" si="93"/>
        <v>0</v>
      </c>
      <c r="S70" s="48">
        <f t="shared" si="93"/>
        <v>81777.839999999997</v>
      </c>
      <c r="T70" s="48">
        <f t="shared" si="93"/>
        <v>0</v>
      </c>
      <c r="U70" s="48">
        <f>U40+AH70</f>
        <v>216.45449999999997</v>
      </c>
      <c r="V70" s="48">
        <f>V40+AI70</f>
        <v>0</v>
      </c>
      <c r="W70" s="48">
        <f>ROUND(W40+AJ70,2)</f>
        <v>0</v>
      </c>
      <c r="X70" s="48">
        <f>ROUND(X40+AK70,2)</f>
        <v>0</v>
      </c>
      <c r="Y70" s="48">
        <f>ROUND(Y40+AL70,2)</f>
        <v>0</v>
      </c>
      <c r="Z70" s="48"/>
      <c r="AA70" s="48"/>
      <c r="AB70" s="48">
        <f>ROUND(SUMIF(AA28:AA30,"=429181229",O28:O30),2)</f>
        <v>81777.839999999997</v>
      </c>
      <c r="AC70" s="48">
        <f>ROUND(SUMIF(AA28:AA30,"=429181229",P28:P30),2)</f>
        <v>0</v>
      </c>
      <c r="AD70" s="48">
        <f>ROUND(SUMIF(AA28:AA30,"=429181229",Q28:Q30),2)</f>
        <v>0</v>
      </c>
      <c r="AE70" s="48">
        <f>ROUND(SUMIF(AA28:AA30,"=429181229",R28:R30),2)</f>
        <v>0</v>
      </c>
      <c r="AF70" s="48">
        <f>ROUND(SUMIF(AA28:AA30,"=429181229",S28:S30),2)</f>
        <v>81777.839999999997</v>
      </c>
      <c r="AG70" s="48">
        <f>ROUND(SUMIF(AA28:AA30,"=429181229",T28:T30),2)</f>
        <v>0</v>
      </c>
      <c r="AH70" s="48">
        <f>SUMIF(AA28:AA30,"=429181229",U28:U30)</f>
        <v>216.45449999999997</v>
      </c>
      <c r="AI70" s="48">
        <f>SUMIF(AA28:AA30,"=429181229",V28:V30)</f>
        <v>0</v>
      </c>
      <c r="AJ70" s="48">
        <f>ROUND(SUMIF(AA28:AA30,"=429181229",W28:W30),2)</f>
        <v>0</v>
      </c>
      <c r="AK70" s="48">
        <f>ROUND(SUMIF(AA28:AA30,"=429181229",X28:X30),2)</f>
        <v>0</v>
      </c>
      <c r="AL70" s="48">
        <f>ROUND(SUMIF(AA28:AA30,"=429181229",Y28:Y30),2)</f>
        <v>0</v>
      </c>
      <c r="AM70" s="48"/>
      <c r="AN70" s="48"/>
      <c r="AO70" s="48">
        <f t="shared" ref="AO70:BD70" si="94">ROUND(AO40+BX70,2)</f>
        <v>0</v>
      </c>
      <c r="AP70" s="48">
        <f t="shared" si="94"/>
        <v>0</v>
      </c>
      <c r="AQ70" s="48">
        <f t="shared" si="94"/>
        <v>0</v>
      </c>
      <c r="AR70" s="48">
        <f t="shared" si="94"/>
        <v>144936.10000000001</v>
      </c>
      <c r="AS70" s="48">
        <f t="shared" si="94"/>
        <v>144936.10000000001</v>
      </c>
      <c r="AT70" s="48">
        <f t="shared" si="94"/>
        <v>0</v>
      </c>
      <c r="AU70" s="48">
        <f t="shared" si="94"/>
        <v>0</v>
      </c>
      <c r="AV70" s="48">
        <f t="shared" si="94"/>
        <v>63158.260000000002</v>
      </c>
      <c r="AW70" s="48">
        <f t="shared" si="94"/>
        <v>63158.260000000002</v>
      </c>
      <c r="AX70" s="48">
        <f t="shared" si="94"/>
        <v>0</v>
      </c>
      <c r="AY70" s="48">
        <f t="shared" si="94"/>
        <v>63158.260000000002</v>
      </c>
      <c r="AZ70" s="48">
        <f t="shared" si="94"/>
        <v>0</v>
      </c>
      <c r="BA70" s="48">
        <f t="shared" si="94"/>
        <v>0</v>
      </c>
      <c r="BB70" s="48">
        <f t="shared" si="94"/>
        <v>0</v>
      </c>
      <c r="BC70" s="48">
        <f t="shared" si="94"/>
        <v>0</v>
      </c>
      <c r="BD70" s="48">
        <f t="shared" si="94"/>
        <v>0</v>
      </c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>
        <f>ROUND(SUMIF(AA28:AA30,"=429181229",FQ28:FQ30),2)</f>
        <v>0</v>
      </c>
      <c r="BY70" s="48">
        <f>ROUND(SUMIF(AA28:AA30,"=429181229",FR28:FR30),2)</f>
        <v>0</v>
      </c>
      <c r="BZ70" s="48">
        <f>ROUND(SUMIF(AA28:AA30,"=429181229",GL28:GL30),2)</f>
        <v>0</v>
      </c>
      <c r="CA70" s="48">
        <f>ROUND(SUMIF(AA28:AA30,"=429181229",GM28:GM30),2)</f>
        <v>81777.839999999997</v>
      </c>
      <c r="CB70" s="48">
        <f>ROUND(SUMIF(AA28:AA30,"=429181229",GN28:GN30),2)</f>
        <v>81777.839999999997</v>
      </c>
      <c r="CC70" s="48">
        <f>ROUND(SUMIF(AA28:AA30,"=429181229",GO28:GO30),2)</f>
        <v>0</v>
      </c>
      <c r="CD70" s="48">
        <f>ROUND(SUMIF(AA28:AA30,"=429181229",GP28:GP30),2)</f>
        <v>0</v>
      </c>
      <c r="CE70" s="48">
        <f>AC70-BX70</f>
        <v>0</v>
      </c>
      <c r="CF70" s="48">
        <f>AC70-BY70</f>
        <v>0</v>
      </c>
      <c r="CG70" s="48">
        <f>BX70-BZ70</f>
        <v>0</v>
      </c>
      <c r="CH70" s="48">
        <f>AC70-BX70-BY70+BZ70</f>
        <v>0</v>
      </c>
      <c r="CI70" s="48">
        <f>BY70-BZ70</f>
        <v>0</v>
      </c>
      <c r="CJ70" s="48">
        <f>ROUND(SUMIF(AA28:AA30,"=429181229",GX28:GX30),2)</f>
        <v>0</v>
      </c>
      <c r="CK70" s="48">
        <f>ROUND(SUMIF(AA28:AA30,"=429181229",GY28:GY30),2)</f>
        <v>0</v>
      </c>
      <c r="CL70" s="48">
        <f>ROUND(SUMIF(AA28:AA30,"=429181229",GZ28:GZ30),2)</f>
        <v>0</v>
      </c>
      <c r="CM70" s="48">
        <f>ROUND(SUMIF(AA28:AA30,"=429181229",HD28:HD30),2)</f>
        <v>0</v>
      </c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  <c r="FP70" s="49"/>
      <c r="FQ70" s="49"/>
      <c r="FR70" s="49"/>
      <c r="FS70" s="49"/>
      <c r="FT70" s="49"/>
      <c r="FU70" s="49"/>
      <c r="FV70" s="49"/>
      <c r="FW70" s="49"/>
      <c r="FX70" s="49"/>
      <c r="FY70" s="49"/>
      <c r="FZ70" s="49"/>
      <c r="GA70" s="49"/>
      <c r="GB70" s="49"/>
      <c r="GC70" s="49"/>
      <c r="GD70" s="49"/>
      <c r="GE70" s="49"/>
      <c r="GF70" s="49"/>
      <c r="GG70" s="49"/>
      <c r="GH70" s="49"/>
      <c r="GI70" s="49"/>
      <c r="GJ70" s="49"/>
      <c r="GK70" s="49"/>
      <c r="GL70" s="49"/>
      <c r="GM70" s="49"/>
      <c r="GN70" s="49"/>
      <c r="GO70" s="49"/>
      <c r="GP70" s="49"/>
      <c r="GQ70" s="49"/>
      <c r="GR70" s="49"/>
      <c r="GS70" s="49"/>
      <c r="GT70" s="49"/>
      <c r="GU70" s="49"/>
      <c r="GV70" s="49"/>
      <c r="GW70" s="49"/>
      <c r="GX70" s="49">
        <v>0</v>
      </c>
    </row>
    <row r="72">
      <c r="A72" s="50">
        <v>50</v>
      </c>
      <c r="B72" s="50">
        <v>0</v>
      </c>
      <c r="C72" s="50">
        <v>0</v>
      </c>
      <c r="D72" s="50">
        <v>1</v>
      </c>
      <c r="E72" s="50">
        <v>201</v>
      </c>
      <c r="F72" s="50">
        <f>ROUND(Source!O70,O72)</f>
        <v>144936.10000000001</v>
      </c>
      <c r="G72" s="50" t="s">
        <v>82</v>
      </c>
      <c r="H72" s="50" t="s">
        <v>83</v>
      </c>
      <c r="I72" s="50"/>
      <c r="J72" s="50"/>
      <c r="K72" s="50">
        <v>201</v>
      </c>
      <c r="L72" s="50">
        <v>1</v>
      </c>
      <c r="M72" s="50">
        <v>3</v>
      </c>
      <c r="N72" s="50" t="s">
        <v>34</v>
      </c>
      <c r="O72" s="50">
        <v>2</v>
      </c>
      <c r="P72" s="50"/>
      <c r="Q72" s="50"/>
      <c r="R72" s="50"/>
      <c r="S72" s="50"/>
      <c r="T72" s="50"/>
      <c r="U72" s="50"/>
      <c r="V72" s="50"/>
      <c r="W72" s="50">
        <v>144936.10000000001</v>
      </c>
      <c r="X72" s="50">
        <v>1</v>
      </c>
      <c r="Y72" s="50">
        <v>144936.10000000001</v>
      </c>
      <c r="Z72" s="50"/>
      <c r="AA72" s="50"/>
      <c r="AB72" s="50"/>
    </row>
    <row r="73">
      <c r="A73" s="50">
        <v>50</v>
      </c>
      <c r="B73" s="50">
        <v>0</v>
      </c>
      <c r="C73" s="50">
        <v>0</v>
      </c>
      <c r="D73" s="50">
        <v>1</v>
      </c>
      <c r="E73" s="50">
        <v>202</v>
      </c>
      <c r="F73" s="50">
        <f>ROUND(Source!P70,O73)</f>
        <v>63158.260000000002</v>
      </c>
      <c r="G73" s="50" t="s">
        <v>84</v>
      </c>
      <c r="H73" s="50" t="s">
        <v>85</v>
      </c>
      <c r="I73" s="50"/>
      <c r="J73" s="50"/>
      <c r="K73" s="50">
        <v>202</v>
      </c>
      <c r="L73" s="50">
        <v>2</v>
      </c>
      <c r="M73" s="50">
        <v>3</v>
      </c>
      <c r="N73" s="50" t="s">
        <v>34</v>
      </c>
      <c r="O73" s="50">
        <v>2</v>
      </c>
      <c r="P73" s="50"/>
      <c r="Q73" s="50"/>
      <c r="R73" s="50"/>
      <c r="S73" s="50"/>
      <c r="T73" s="50"/>
      <c r="U73" s="50"/>
      <c r="V73" s="50"/>
      <c r="W73" s="50">
        <v>63158.260000000002</v>
      </c>
      <c r="X73" s="50">
        <v>1</v>
      </c>
      <c r="Y73" s="50">
        <v>63158.260000000002</v>
      </c>
      <c r="Z73" s="50"/>
      <c r="AA73" s="50"/>
      <c r="AB73" s="50"/>
    </row>
    <row r="74">
      <c r="A74" s="50">
        <v>50</v>
      </c>
      <c r="B74" s="50">
        <v>0</v>
      </c>
      <c r="C74" s="50">
        <v>0</v>
      </c>
      <c r="D74" s="50">
        <v>1</v>
      </c>
      <c r="E74" s="50">
        <v>222</v>
      </c>
      <c r="F74" s="50">
        <f>ROUND(Source!AO70,O74)</f>
        <v>0</v>
      </c>
      <c r="G74" s="50" t="s">
        <v>86</v>
      </c>
      <c r="H74" s="50" t="s">
        <v>87</v>
      </c>
      <c r="I74" s="50"/>
      <c r="J74" s="50"/>
      <c r="K74" s="50">
        <v>222</v>
      </c>
      <c r="L74" s="50">
        <v>3</v>
      </c>
      <c r="M74" s="50">
        <v>3</v>
      </c>
      <c r="N74" s="50" t="s">
        <v>34</v>
      </c>
      <c r="O74" s="50">
        <v>2</v>
      </c>
      <c r="P74" s="50"/>
      <c r="Q74" s="50"/>
      <c r="R74" s="50"/>
      <c r="S74" s="50"/>
      <c r="T74" s="50"/>
      <c r="U74" s="50"/>
      <c r="V74" s="50"/>
      <c r="W74" s="50">
        <v>0</v>
      </c>
      <c r="X74" s="50">
        <v>1</v>
      </c>
      <c r="Y74" s="50">
        <v>0</v>
      </c>
      <c r="Z74" s="50"/>
      <c r="AA74" s="50"/>
      <c r="AB74" s="50"/>
    </row>
    <row r="75">
      <c r="A75" s="50">
        <v>50</v>
      </c>
      <c r="B75" s="50">
        <v>0</v>
      </c>
      <c r="C75" s="50">
        <v>0</v>
      </c>
      <c r="D75" s="50">
        <v>1</v>
      </c>
      <c r="E75" s="50">
        <v>225</v>
      </c>
      <c r="F75" s="50">
        <f>ROUND(Source!AV70,O75)</f>
        <v>63158.260000000002</v>
      </c>
      <c r="G75" s="50" t="s">
        <v>88</v>
      </c>
      <c r="H75" s="50" t="s">
        <v>89</v>
      </c>
      <c r="I75" s="50"/>
      <c r="J75" s="50"/>
      <c r="K75" s="50">
        <v>225</v>
      </c>
      <c r="L75" s="50">
        <v>4</v>
      </c>
      <c r="M75" s="50">
        <v>3</v>
      </c>
      <c r="N75" s="50" t="s">
        <v>34</v>
      </c>
      <c r="O75" s="50">
        <v>2</v>
      </c>
      <c r="P75" s="50"/>
      <c r="Q75" s="50"/>
      <c r="R75" s="50"/>
      <c r="S75" s="50"/>
      <c r="T75" s="50"/>
      <c r="U75" s="50"/>
      <c r="V75" s="50"/>
      <c r="W75" s="50">
        <v>63158.260000000002</v>
      </c>
      <c r="X75" s="50">
        <v>1</v>
      </c>
      <c r="Y75" s="50">
        <v>63158.260000000002</v>
      </c>
      <c r="Z75" s="50"/>
      <c r="AA75" s="50"/>
      <c r="AB75" s="50"/>
    </row>
    <row r="76">
      <c r="A76" s="50">
        <v>50</v>
      </c>
      <c r="B76" s="50">
        <v>0</v>
      </c>
      <c r="C76" s="50">
        <v>0</v>
      </c>
      <c r="D76" s="50">
        <v>1</v>
      </c>
      <c r="E76" s="50">
        <v>226</v>
      </c>
      <c r="F76" s="50">
        <f>ROUND(Source!AW70,O76)</f>
        <v>63158.260000000002</v>
      </c>
      <c r="G76" s="50" t="s">
        <v>90</v>
      </c>
      <c r="H76" s="50" t="s">
        <v>91</v>
      </c>
      <c r="I76" s="50"/>
      <c r="J76" s="50"/>
      <c r="K76" s="50">
        <v>226</v>
      </c>
      <c r="L76" s="50">
        <v>5</v>
      </c>
      <c r="M76" s="50">
        <v>3</v>
      </c>
      <c r="N76" s="50" t="s">
        <v>34</v>
      </c>
      <c r="O76" s="50">
        <v>2</v>
      </c>
      <c r="P76" s="50"/>
      <c r="Q76" s="50"/>
      <c r="R76" s="50"/>
      <c r="S76" s="50"/>
      <c r="T76" s="50"/>
      <c r="U76" s="50"/>
      <c r="V76" s="50"/>
      <c r="W76" s="50">
        <v>63158.260000000002</v>
      </c>
      <c r="X76" s="50">
        <v>1</v>
      </c>
      <c r="Y76" s="50">
        <v>63158.260000000002</v>
      </c>
      <c r="Z76" s="50"/>
      <c r="AA76" s="50"/>
      <c r="AB76" s="50"/>
    </row>
    <row r="77">
      <c r="A77" s="50">
        <v>50</v>
      </c>
      <c r="B77" s="50">
        <v>0</v>
      </c>
      <c r="C77" s="50">
        <v>0</v>
      </c>
      <c r="D77" s="50">
        <v>1</v>
      </c>
      <c r="E77" s="50">
        <v>227</v>
      </c>
      <c r="F77" s="50">
        <f>ROUND(Source!AX70,O77)</f>
        <v>0</v>
      </c>
      <c r="G77" s="50" t="s">
        <v>92</v>
      </c>
      <c r="H77" s="50" t="s">
        <v>93</v>
      </c>
      <c r="I77" s="50"/>
      <c r="J77" s="50"/>
      <c r="K77" s="50">
        <v>227</v>
      </c>
      <c r="L77" s="50">
        <v>6</v>
      </c>
      <c r="M77" s="50">
        <v>3</v>
      </c>
      <c r="N77" s="50" t="s">
        <v>34</v>
      </c>
      <c r="O77" s="50">
        <v>2</v>
      </c>
      <c r="P77" s="50"/>
      <c r="Q77" s="50"/>
      <c r="R77" s="50"/>
      <c r="S77" s="50"/>
      <c r="T77" s="50"/>
      <c r="U77" s="50"/>
      <c r="V77" s="50"/>
      <c r="W77" s="50">
        <v>0</v>
      </c>
      <c r="X77" s="50">
        <v>1</v>
      </c>
      <c r="Y77" s="50">
        <v>0</v>
      </c>
      <c r="Z77" s="50"/>
      <c r="AA77" s="50"/>
      <c r="AB77" s="50"/>
    </row>
    <row r="78">
      <c r="A78" s="50">
        <v>50</v>
      </c>
      <c r="B78" s="50">
        <v>0</v>
      </c>
      <c r="C78" s="50">
        <v>0</v>
      </c>
      <c r="D78" s="50">
        <v>1</v>
      </c>
      <c r="E78" s="50">
        <v>228</v>
      </c>
      <c r="F78" s="50">
        <f>ROUND(Source!AY70,O78)</f>
        <v>63158.260000000002</v>
      </c>
      <c r="G78" s="50" t="s">
        <v>94</v>
      </c>
      <c r="H78" s="50" t="s">
        <v>95</v>
      </c>
      <c r="I78" s="50"/>
      <c r="J78" s="50"/>
      <c r="K78" s="50">
        <v>228</v>
      </c>
      <c r="L78" s="50">
        <v>7</v>
      </c>
      <c r="M78" s="50">
        <v>3</v>
      </c>
      <c r="N78" s="50" t="s">
        <v>34</v>
      </c>
      <c r="O78" s="50">
        <v>2</v>
      </c>
      <c r="P78" s="50"/>
      <c r="Q78" s="50"/>
      <c r="R78" s="50"/>
      <c r="S78" s="50"/>
      <c r="T78" s="50"/>
      <c r="U78" s="50"/>
      <c r="V78" s="50"/>
      <c r="W78" s="50">
        <v>63158.260000000002</v>
      </c>
      <c r="X78" s="50">
        <v>1</v>
      </c>
      <c r="Y78" s="50">
        <v>63158.260000000002</v>
      </c>
      <c r="Z78" s="50"/>
      <c r="AA78" s="50"/>
      <c r="AB78" s="50"/>
    </row>
    <row r="79">
      <c r="A79" s="50">
        <v>50</v>
      </c>
      <c r="B79" s="50">
        <v>0</v>
      </c>
      <c r="C79" s="50">
        <v>0</v>
      </c>
      <c r="D79" s="50">
        <v>1</v>
      </c>
      <c r="E79" s="50">
        <v>216</v>
      </c>
      <c r="F79" s="50">
        <f>ROUND(Source!AP70,O79)</f>
        <v>0</v>
      </c>
      <c r="G79" s="50" t="s">
        <v>96</v>
      </c>
      <c r="H79" s="50" t="s">
        <v>97</v>
      </c>
      <c r="I79" s="50"/>
      <c r="J79" s="50"/>
      <c r="K79" s="50">
        <v>216</v>
      </c>
      <c r="L79" s="50">
        <v>8</v>
      </c>
      <c r="M79" s="50">
        <v>3</v>
      </c>
      <c r="N79" s="50" t="s">
        <v>34</v>
      </c>
      <c r="O79" s="50">
        <v>2</v>
      </c>
      <c r="P79" s="50"/>
      <c r="Q79" s="50"/>
      <c r="R79" s="50"/>
      <c r="S79" s="50"/>
      <c r="T79" s="50"/>
      <c r="U79" s="50"/>
      <c r="V79" s="50"/>
      <c r="W79" s="50">
        <v>0</v>
      </c>
      <c r="X79" s="50">
        <v>1</v>
      </c>
      <c r="Y79" s="50">
        <v>0</v>
      </c>
      <c r="Z79" s="50"/>
      <c r="AA79" s="50"/>
      <c r="AB79" s="50"/>
    </row>
    <row r="80">
      <c r="A80" s="50">
        <v>50</v>
      </c>
      <c r="B80" s="50">
        <v>0</v>
      </c>
      <c r="C80" s="50">
        <v>0</v>
      </c>
      <c r="D80" s="50">
        <v>1</v>
      </c>
      <c r="E80" s="50">
        <v>223</v>
      </c>
      <c r="F80" s="50">
        <f>ROUND(Source!AQ70,O80)</f>
        <v>0</v>
      </c>
      <c r="G80" s="50" t="s">
        <v>98</v>
      </c>
      <c r="H80" s="50" t="s">
        <v>99</v>
      </c>
      <c r="I80" s="50"/>
      <c r="J80" s="50"/>
      <c r="K80" s="50">
        <v>223</v>
      </c>
      <c r="L80" s="50">
        <v>9</v>
      </c>
      <c r="M80" s="50">
        <v>3</v>
      </c>
      <c r="N80" s="50" t="s">
        <v>34</v>
      </c>
      <c r="O80" s="50">
        <v>2</v>
      </c>
      <c r="P80" s="50"/>
      <c r="Q80" s="50"/>
      <c r="R80" s="50"/>
      <c r="S80" s="50"/>
      <c r="T80" s="50"/>
      <c r="U80" s="50"/>
      <c r="V80" s="50"/>
      <c r="W80" s="50">
        <v>0</v>
      </c>
      <c r="X80" s="50">
        <v>1</v>
      </c>
      <c r="Y80" s="50">
        <v>0</v>
      </c>
      <c r="Z80" s="50"/>
      <c r="AA80" s="50"/>
      <c r="AB80" s="50"/>
    </row>
    <row r="81">
      <c r="A81" s="50">
        <v>50</v>
      </c>
      <c r="B81" s="50">
        <v>0</v>
      </c>
      <c r="C81" s="50">
        <v>0</v>
      </c>
      <c r="D81" s="50">
        <v>1</v>
      </c>
      <c r="E81" s="50">
        <v>229</v>
      </c>
      <c r="F81" s="50">
        <f>ROUND(Source!AZ70,O81)</f>
        <v>0</v>
      </c>
      <c r="G81" s="50" t="s">
        <v>100</v>
      </c>
      <c r="H81" s="50" t="s">
        <v>101</v>
      </c>
      <c r="I81" s="50"/>
      <c r="J81" s="50"/>
      <c r="K81" s="50">
        <v>229</v>
      </c>
      <c r="L81" s="50">
        <v>10</v>
      </c>
      <c r="M81" s="50">
        <v>3</v>
      </c>
      <c r="N81" s="50" t="s">
        <v>34</v>
      </c>
      <c r="O81" s="50">
        <v>2</v>
      </c>
      <c r="P81" s="50"/>
      <c r="Q81" s="50"/>
      <c r="R81" s="50"/>
      <c r="S81" s="50"/>
      <c r="T81" s="50"/>
      <c r="U81" s="50"/>
      <c r="V81" s="50"/>
      <c r="W81" s="50">
        <v>0</v>
      </c>
      <c r="X81" s="50">
        <v>1</v>
      </c>
      <c r="Y81" s="50">
        <v>0</v>
      </c>
      <c r="Z81" s="50"/>
      <c r="AA81" s="50"/>
      <c r="AB81" s="50"/>
    </row>
    <row r="82">
      <c r="A82" s="50">
        <v>50</v>
      </c>
      <c r="B82" s="50">
        <v>0</v>
      </c>
      <c r="C82" s="50">
        <v>0</v>
      </c>
      <c r="D82" s="50">
        <v>1</v>
      </c>
      <c r="E82" s="50">
        <v>203</v>
      </c>
      <c r="F82" s="50">
        <f>ROUND(Source!Q70,O82)</f>
        <v>0</v>
      </c>
      <c r="G82" s="50" t="s">
        <v>102</v>
      </c>
      <c r="H82" s="50" t="s">
        <v>103</v>
      </c>
      <c r="I82" s="50"/>
      <c r="J82" s="50"/>
      <c r="K82" s="50">
        <v>203</v>
      </c>
      <c r="L82" s="50">
        <v>11</v>
      </c>
      <c r="M82" s="50">
        <v>3</v>
      </c>
      <c r="N82" s="50" t="s">
        <v>34</v>
      </c>
      <c r="O82" s="50">
        <v>2</v>
      </c>
      <c r="P82" s="50"/>
      <c r="Q82" s="50"/>
      <c r="R82" s="50"/>
      <c r="S82" s="50"/>
      <c r="T82" s="50"/>
      <c r="U82" s="50"/>
      <c r="V82" s="50"/>
      <c r="W82" s="50">
        <v>0</v>
      </c>
      <c r="X82" s="50">
        <v>1</v>
      </c>
      <c r="Y82" s="50">
        <v>0</v>
      </c>
      <c r="Z82" s="50"/>
      <c r="AA82" s="50"/>
      <c r="AB82" s="50"/>
    </row>
    <row r="83">
      <c r="A83" s="50">
        <v>50</v>
      </c>
      <c r="B83" s="50">
        <v>0</v>
      </c>
      <c r="C83" s="50">
        <v>0</v>
      </c>
      <c r="D83" s="50">
        <v>1</v>
      </c>
      <c r="E83" s="50">
        <v>231</v>
      </c>
      <c r="F83" s="50">
        <f>ROUND(Source!BB70,O83)</f>
        <v>0</v>
      </c>
      <c r="G83" s="50" t="s">
        <v>104</v>
      </c>
      <c r="H83" s="50" t="s">
        <v>105</v>
      </c>
      <c r="I83" s="50"/>
      <c r="J83" s="50"/>
      <c r="K83" s="50">
        <v>231</v>
      </c>
      <c r="L83" s="50">
        <v>12</v>
      </c>
      <c r="M83" s="50">
        <v>3</v>
      </c>
      <c r="N83" s="50" t="s">
        <v>34</v>
      </c>
      <c r="O83" s="50">
        <v>2</v>
      </c>
      <c r="P83" s="50"/>
      <c r="Q83" s="50"/>
      <c r="R83" s="50"/>
      <c r="S83" s="50"/>
      <c r="T83" s="50"/>
      <c r="U83" s="50"/>
      <c r="V83" s="50"/>
      <c r="W83" s="50">
        <v>0</v>
      </c>
      <c r="X83" s="50">
        <v>1</v>
      </c>
      <c r="Y83" s="50">
        <v>0</v>
      </c>
      <c r="Z83" s="50"/>
      <c r="AA83" s="50"/>
      <c r="AB83" s="50"/>
    </row>
    <row r="84">
      <c r="A84" s="50">
        <v>50</v>
      </c>
      <c r="B84" s="50">
        <v>0</v>
      </c>
      <c r="C84" s="50">
        <v>0</v>
      </c>
      <c r="D84" s="50">
        <v>1</v>
      </c>
      <c r="E84" s="50">
        <v>204</v>
      </c>
      <c r="F84" s="50">
        <f>ROUND(Source!R70,O84)</f>
        <v>0</v>
      </c>
      <c r="G84" s="50" t="s">
        <v>106</v>
      </c>
      <c r="H84" s="50" t="s">
        <v>107</v>
      </c>
      <c r="I84" s="50"/>
      <c r="J84" s="50"/>
      <c r="K84" s="50">
        <v>204</v>
      </c>
      <c r="L84" s="50">
        <v>13</v>
      </c>
      <c r="M84" s="50">
        <v>3</v>
      </c>
      <c r="N84" s="50" t="s">
        <v>34</v>
      </c>
      <c r="O84" s="50">
        <v>2</v>
      </c>
      <c r="P84" s="50"/>
      <c r="Q84" s="50"/>
      <c r="R84" s="50"/>
      <c r="S84" s="50"/>
      <c r="T84" s="50"/>
      <c r="U84" s="50"/>
      <c r="V84" s="50"/>
      <c r="W84" s="50">
        <v>0</v>
      </c>
      <c r="X84" s="50">
        <v>1</v>
      </c>
      <c r="Y84" s="50">
        <v>0</v>
      </c>
      <c r="Z84" s="50"/>
      <c r="AA84" s="50"/>
      <c r="AB84" s="50"/>
    </row>
    <row r="85">
      <c r="A85" s="50">
        <v>50</v>
      </c>
      <c r="B85" s="50">
        <v>0</v>
      </c>
      <c r="C85" s="50">
        <v>0</v>
      </c>
      <c r="D85" s="50">
        <v>1</v>
      </c>
      <c r="E85" s="50">
        <v>205</v>
      </c>
      <c r="F85" s="50">
        <f>ROUND(Source!S70,O85)</f>
        <v>81777.839999999997</v>
      </c>
      <c r="G85" s="50" t="s">
        <v>108</v>
      </c>
      <c r="H85" s="50" t="s">
        <v>109</v>
      </c>
      <c r="I85" s="50"/>
      <c r="J85" s="50"/>
      <c r="K85" s="50">
        <v>205</v>
      </c>
      <c r="L85" s="50">
        <v>14</v>
      </c>
      <c r="M85" s="50">
        <v>3</v>
      </c>
      <c r="N85" s="50" t="s">
        <v>34</v>
      </c>
      <c r="O85" s="50">
        <v>2</v>
      </c>
      <c r="P85" s="50"/>
      <c r="Q85" s="50"/>
      <c r="R85" s="50"/>
      <c r="S85" s="50"/>
      <c r="T85" s="50"/>
      <c r="U85" s="50"/>
      <c r="V85" s="50"/>
      <c r="W85" s="50">
        <v>81777.839999999997</v>
      </c>
      <c r="X85" s="50">
        <v>1</v>
      </c>
      <c r="Y85" s="50">
        <v>81777.839999999997</v>
      </c>
      <c r="Z85" s="50"/>
      <c r="AA85" s="50"/>
      <c r="AB85" s="50"/>
    </row>
    <row r="86">
      <c r="A86" s="50">
        <v>50</v>
      </c>
      <c r="B86" s="50">
        <v>0</v>
      </c>
      <c r="C86" s="50">
        <v>0</v>
      </c>
      <c r="D86" s="50">
        <v>1</v>
      </c>
      <c r="E86" s="50">
        <v>232</v>
      </c>
      <c r="F86" s="50">
        <f>ROUND(Source!BC70,O86)</f>
        <v>0</v>
      </c>
      <c r="G86" s="50" t="s">
        <v>110</v>
      </c>
      <c r="H86" s="50" t="s">
        <v>111</v>
      </c>
      <c r="I86" s="50"/>
      <c r="J86" s="50"/>
      <c r="K86" s="50">
        <v>232</v>
      </c>
      <c r="L86" s="50">
        <v>15</v>
      </c>
      <c r="M86" s="50">
        <v>3</v>
      </c>
      <c r="N86" s="50" t="s">
        <v>34</v>
      </c>
      <c r="O86" s="50">
        <v>2</v>
      </c>
      <c r="P86" s="50"/>
      <c r="Q86" s="50"/>
      <c r="R86" s="50"/>
      <c r="S86" s="50"/>
      <c r="T86" s="50"/>
      <c r="U86" s="50"/>
      <c r="V86" s="50"/>
      <c r="W86" s="50">
        <v>0</v>
      </c>
      <c r="X86" s="50">
        <v>1</v>
      </c>
      <c r="Y86" s="50">
        <v>0</v>
      </c>
      <c r="Z86" s="50"/>
      <c r="AA86" s="50"/>
      <c r="AB86" s="50"/>
    </row>
    <row r="87">
      <c r="A87" s="50">
        <v>50</v>
      </c>
      <c r="B87" s="50">
        <v>0</v>
      </c>
      <c r="C87" s="50">
        <v>0</v>
      </c>
      <c r="D87" s="50">
        <v>1</v>
      </c>
      <c r="E87" s="50">
        <v>214</v>
      </c>
      <c r="F87" s="50">
        <f>ROUND(Source!AS70,O87)</f>
        <v>144936.10000000001</v>
      </c>
      <c r="G87" s="50" t="s">
        <v>112</v>
      </c>
      <c r="H87" s="50" t="s">
        <v>113</v>
      </c>
      <c r="I87" s="50"/>
      <c r="J87" s="50"/>
      <c r="K87" s="50">
        <v>214</v>
      </c>
      <c r="L87" s="50">
        <v>16</v>
      </c>
      <c r="M87" s="50">
        <v>3</v>
      </c>
      <c r="N87" s="50" t="s">
        <v>34</v>
      </c>
      <c r="O87" s="50">
        <v>2</v>
      </c>
      <c r="P87" s="50"/>
      <c r="Q87" s="50"/>
      <c r="R87" s="50"/>
      <c r="S87" s="50"/>
      <c r="T87" s="50"/>
      <c r="U87" s="50"/>
      <c r="V87" s="50"/>
      <c r="W87" s="50">
        <v>144936.10000000001</v>
      </c>
      <c r="X87" s="50">
        <v>1</v>
      </c>
      <c r="Y87" s="50">
        <v>144936.10000000001</v>
      </c>
      <c r="Z87" s="50"/>
      <c r="AA87" s="50"/>
      <c r="AB87" s="50"/>
    </row>
    <row r="88">
      <c r="A88" s="50">
        <v>50</v>
      </c>
      <c r="B88" s="50">
        <v>0</v>
      </c>
      <c r="C88" s="50">
        <v>0</v>
      </c>
      <c r="D88" s="50">
        <v>1</v>
      </c>
      <c r="E88" s="50">
        <v>215</v>
      </c>
      <c r="F88" s="50">
        <f>ROUND(Source!AT70,O88)</f>
        <v>0</v>
      </c>
      <c r="G88" s="50" t="s">
        <v>114</v>
      </c>
      <c r="H88" s="50" t="s">
        <v>115</v>
      </c>
      <c r="I88" s="50"/>
      <c r="J88" s="50"/>
      <c r="K88" s="50">
        <v>215</v>
      </c>
      <c r="L88" s="50">
        <v>17</v>
      </c>
      <c r="M88" s="50">
        <v>3</v>
      </c>
      <c r="N88" s="50" t="s">
        <v>34</v>
      </c>
      <c r="O88" s="50">
        <v>2</v>
      </c>
      <c r="P88" s="50"/>
      <c r="Q88" s="50"/>
      <c r="R88" s="50"/>
      <c r="S88" s="50"/>
      <c r="T88" s="50"/>
      <c r="U88" s="50"/>
      <c r="V88" s="50"/>
      <c r="W88" s="50">
        <v>0</v>
      </c>
      <c r="X88" s="50">
        <v>1</v>
      </c>
      <c r="Y88" s="50">
        <v>0</v>
      </c>
      <c r="Z88" s="50"/>
      <c r="AA88" s="50"/>
      <c r="AB88" s="50"/>
    </row>
    <row r="89">
      <c r="A89" s="50">
        <v>50</v>
      </c>
      <c r="B89" s="50">
        <v>0</v>
      </c>
      <c r="C89" s="50">
        <v>0</v>
      </c>
      <c r="D89" s="50">
        <v>1</v>
      </c>
      <c r="E89" s="50">
        <v>217</v>
      </c>
      <c r="F89" s="50">
        <f>ROUND(Source!AU70,O89)</f>
        <v>0</v>
      </c>
      <c r="G89" s="50" t="s">
        <v>116</v>
      </c>
      <c r="H89" s="50" t="s">
        <v>117</v>
      </c>
      <c r="I89" s="50"/>
      <c r="J89" s="50"/>
      <c r="K89" s="50">
        <v>217</v>
      </c>
      <c r="L89" s="50">
        <v>18</v>
      </c>
      <c r="M89" s="50">
        <v>3</v>
      </c>
      <c r="N89" s="50" t="s">
        <v>34</v>
      </c>
      <c r="O89" s="50">
        <v>2</v>
      </c>
      <c r="P89" s="50"/>
      <c r="Q89" s="50"/>
      <c r="R89" s="50"/>
      <c r="S89" s="50"/>
      <c r="T89" s="50"/>
      <c r="U89" s="50"/>
      <c r="V89" s="50"/>
      <c r="W89" s="50">
        <v>0</v>
      </c>
      <c r="X89" s="50">
        <v>1</v>
      </c>
      <c r="Y89" s="50">
        <v>0</v>
      </c>
      <c r="Z89" s="50"/>
      <c r="AA89" s="50"/>
      <c r="AB89" s="50"/>
    </row>
    <row r="90">
      <c r="A90" s="50">
        <v>50</v>
      </c>
      <c r="B90" s="50">
        <v>0</v>
      </c>
      <c r="C90" s="50">
        <v>0</v>
      </c>
      <c r="D90" s="50">
        <v>1</v>
      </c>
      <c r="E90" s="50">
        <v>230</v>
      </c>
      <c r="F90" s="50">
        <f>ROUND(Source!BA70,O90)</f>
        <v>0</v>
      </c>
      <c r="G90" s="50" t="s">
        <v>118</v>
      </c>
      <c r="H90" s="50" t="s">
        <v>119</v>
      </c>
      <c r="I90" s="50"/>
      <c r="J90" s="50"/>
      <c r="K90" s="50">
        <v>230</v>
      </c>
      <c r="L90" s="50">
        <v>19</v>
      </c>
      <c r="M90" s="50">
        <v>3</v>
      </c>
      <c r="N90" s="50" t="s">
        <v>34</v>
      </c>
      <c r="O90" s="50">
        <v>2</v>
      </c>
      <c r="P90" s="50"/>
      <c r="Q90" s="50"/>
      <c r="R90" s="50"/>
      <c r="S90" s="50"/>
      <c r="T90" s="50"/>
      <c r="U90" s="50"/>
      <c r="V90" s="50"/>
      <c r="W90" s="50">
        <v>0</v>
      </c>
      <c r="X90" s="50">
        <v>1</v>
      </c>
      <c r="Y90" s="50">
        <v>0</v>
      </c>
      <c r="Z90" s="50"/>
      <c r="AA90" s="50"/>
      <c r="AB90" s="50"/>
    </row>
    <row r="91">
      <c r="A91" s="50">
        <v>50</v>
      </c>
      <c r="B91" s="50">
        <v>0</v>
      </c>
      <c r="C91" s="50">
        <v>0</v>
      </c>
      <c r="D91" s="50">
        <v>1</v>
      </c>
      <c r="E91" s="50">
        <v>206</v>
      </c>
      <c r="F91" s="50">
        <f>ROUND(Source!T70,O91)</f>
        <v>0</v>
      </c>
      <c r="G91" s="50" t="s">
        <v>120</v>
      </c>
      <c r="H91" s="50" t="s">
        <v>2</v>
      </c>
      <c r="I91" s="50"/>
      <c r="J91" s="50"/>
      <c r="K91" s="50">
        <v>206</v>
      </c>
      <c r="L91" s="50">
        <v>20</v>
      </c>
      <c r="M91" s="50">
        <v>3</v>
      </c>
      <c r="N91" s="50" t="s">
        <v>34</v>
      </c>
      <c r="O91" s="50">
        <v>2</v>
      </c>
      <c r="P91" s="50"/>
      <c r="Q91" s="50"/>
      <c r="R91" s="50"/>
      <c r="S91" s="50"/>
      <c r="T91" s="50"/>
      <c r="U91" s="50"/>
      <c r="V91" s="50"/>
      <c r="W91" s="50">
        <v>0</v>
      </c>
      <c r="X91" s="50">
        <v>1</v>
      </c>
      <c r="Y91" s="50">
        <v>0</v>
      </c>
      <c r="Z91" s="50"/>
      <c r="AA91" s="50"/>
      <c r="AB91" s="50"/>
    </row>
    <row r="92">
      <c r="A92" s="50">
        <v>50</v>
      </c>
      <c r="B92" s="50">
        <v>0</v>
      </c>
      <c r="C92" s="50">
        <v>0</v>
      </c>
      <c r="D92" s="50">
        <v>1</v>
      </c>
      <c r="E92" s="50">
        <v>207</v>
      </c>
      <c r="F92" s="50">
        <f>Source!U70</f>
        <v>216.45449999999997</v>
      </c>
      <c r="G92" s="50" t="s">
        <v>121</v>
      </c>
      <c r="H92" s="50" t="s">
        <v>122</v>
      </c>
      <c r="I92" s="50"/>
      <c r="J92" s="50"/>
      <c r="K92" s="50">
        <v>207</v>
      </c>
      <c r="L92" s="50">
        <v>21</v>
      </c>
      <c r="M92" s="50">
        <v>3</v>
      </c>
      <c r="N92" s="50" t="s">
        <v>34</v>
      </c>
      <c r="O92" s="50">
        <v>-1</v>
      </c>
      <c r="P92" s="50"/>
      <c r="Q92" s="50"/>
      <c r="R92" s="50"/>
      <c r="S92" s="50"/>
      <c r="T92" s="50"/>
      <c r="U92" s="50"/>
      <c r="V92" s="50"/>
      <c r="W92" s="50">
        <v>216.4545</v>
      </c>
      <c r="X92" s="50">
        <v>1</v>
      </c>
      <c r="Y92" s="50">
        <v>216.4545</v>
      </c>
      <c r="Z92" s="50"/>
      <c r="AA92" s="50"/>
      <c r="AB92" s="50"/>
    </row>
    <row r="93">
      <c r="A93" s="50">
        <v>50</v>
      </c>
      <c r="B93" s="50">
        <v>0</v>
      </c>
      <c r="C93" s="50">
        <v>0</v>
      </c>
      <c r="D93" s="50">
        <v>1</v>
      </c>
      <c r="E93" s="50">
        <v>208</v>
      </c>
      <c r="F93" s="50">
        <f>Source!V70</f>
        <v>0</v>
      </c>
      <c r="G93" s="50" t="s">
        <v>123</v>
      </c>
      <c r="H93" s="50" t="s">
        <v>124</v>
      </c>
      <c r="I93" s="50"/>
      <c r="J93" s="50"/>
      <c r="K93" s="50">
        <v>208</v>
      </c>
      <c r="L93" s="50">
        <v>22</v>
      </c>
      <c r="M93" s="50">
        <v>3</v>
      </c>
      <c r="N93" s="50" t="s">
        <v>34</v>
      </c>
      <c r="O93" s="50">
        <v>-1</v>
      </c>
      <c r="P93" s="50"/>
      <c r="Q93" s="50"/>
      <c r="R93" s="50"/>
      <c r="S93" s="50"/>
      <c r="T93" s="50"/>
      <c r="U93" s="50"/>
      <c r="V93" s="50"/>
      <c r="W93" s="50">
        <v>0</v>
      </c>
      <c r="X93" s="50">
        <v>1</v>
      </c>
      <c r="Y93" s="50">
        <v>0</v>
      </c>
      <c r="Z93" s="50"/>
      <c r="AA93" s="50"/>
      <c r="AB93" s="50"/>
    </row>
    <row r="94">
      <c r="A94" s="50">
        <v>50</v>
      </c>
      <c r="B94" s="50">
        <v>0</v>
      </c>
      <c r="C94" s="50">
        <v>0</v>
      </c>
      <c r="D94" s="50">
        <v>1</v>
      </c>
      <c r="E94" s="50">
        <v>209</v>
      </c>
      <c r="F94" s="50">
        <f>ROUND(Source!W70,O94)</f>
        <v>0</v>
      </c>
      <c r="G94" s="50" t="s">
        <v>125</v>
      </c>
      <c r="H94" s="50" t="s">
        <v>126</v>
      </c>
      <c r="I94" s="50"/>
      <c r="J94" s="50"/>
      <c r="K94" s="50">
        <v>209</v>
      </c>
      <c r="L94" s="50">
        <v>23</v>
      </c>
      <c r="M94" s="50">
        <v>3</v>
      </c>
      <c r="N94" s="50" t="s">
        <v>34</v>
      </c>
      <c r="O94" s="50">
        <v>2</v>
      </c>
      <c r="P94" s="50"/>
      <c r="Q94" s="50"/>
      <c r="R94" s="50"/>
      <c r="S94" s="50"/>
      <c r="T94" s="50"/>
      <c r="U94" s="50"/>
      <c r="V94" s="50"/>
      <c r="W94" s="50">
        <v>0</v>
      </c>
      <c r="X94" s="50">
        <v>1</v>
      </c>
      <c r="Y94" s="50">
        <v>0</v>
      </c>
      <c r="Z94" s="50"/>
      <c r="AA94" s="50"/>
      <c r="AB94" s="50"/>
    </row>
    <row r="95">
      <c r="A95" s="50">
        <v>50</v>
      </c>
      <c r="B95" s="50">
        <v>0</v>
      </c>
      <c r="C95" s="50">
        <v>0</v>
      </c>
      <c r="D95" s="50">
        <v>1</v>
      </c>
      <c r="E95" s="50">
        <v>233</v>
      </c>
      <c r="F95" s="50">
        <f>ROUND(Source!BD70,O95)</f>
        <v>0</v>
      </c>
      <c r="G95" s="50" t="s">
        <v>127</v>
      </c>
      <c r="H95" s="50" t="s">
        <v>128</v>
      </c>
      <c r="I95" s="50"/>
      <c r="J95" s="50"/>
      <c r="K95" s="50">
        <v>233</v>
      </c>
      <c r="L95" s="50">
        <v>24</v>
      </c>
      <c r="M95" s="50">
        <v>3</v>
      </c>
      <c r="N95" s="50" t="s">
        <v>34</v>
      </c>
      <c r="O95" s="50">
        <v>2</v>
      </c>
      <c r="P95" s="50"/>
      <c r="Q95" s="50"/>
      <c r="R95" s="50"/>
      <c r="S95" s="50"/>
      <c r="T95" s="50"/>
      <c r="U95" s="50"/>
      <c r="V95" s="50"/>
      <c r="W95" s="50">
        <v>0</v>
      </c>
      <c r="X95" s="50">
        <v>1</v>
      </c>
      <c r="Y95" s="50">
        <v>0</v>
      </c>
      <c r="Z95" s="50"/>
      <c r="AA95" s="50"/>
      <c r="AB95" s="50"/>
    </row>
    <row r="96">
      <c r="A96" s="50">
        <v>50</v>
      </c>
      <c r="B96" s="50">
        <v>0</v>
      </c>
      <c r="C96" s="50">
        <v>0</v>
      </c>
      <c r="D96" s="50">
        <v>1</v>
      </c>
      <c r="E96" s="50">
        <v>210</v>
      </c>
      <c r="F96" s="50">
        <f>ROUND(Source!X70,O96)</f>
        <v>0</v>
      </c>
      <c r="G96" s="50" t="s">
        <v>129</v>
      </c>
      <c r="H96" s="50" t="s">
        <v>130</v>
      </c>
      <c r="I96" s="50"/>
      <c r="J96" s="50"/>
      <c r="K96" s="50">
        <v>210</v>
      </c>
      <c r="L96" s="50">
        <v>25</v>
      </c>
      <c r="M96" s="50">
        <v>3</v>
      </c>
      <c r="N96" s="50" t="s">
        <v>34</v>
      </c>
      <c r="O96" s="50">
        <v>2</v>
      </c>
      <c r="P96" s="50"/>
      <c r="Q96" s="50"/>
      <c r="R96" s="50"/>
      <c r="S96" s="50"/>
      <c r="T96" s="50"/>
      <c r="U96" s="50"/>
      <c r="V96" s="50"/>
      <c r="W96" s="50">
        <v>0</v>
      </c>
      <c r="X96" s="50">
        <v>1</v>
      </c>
      <c r="Y96" s="50">
        <v>0</v>
      </c>
      <c r="Z96" s="50"/>
      <c r="AA96" s="50"/>
      <c r="AB96" s="50"/>
    </row>
    <row r="97">
      <c r="A97" s="50">
        <v>50</v>
      </c>
      <c r="B97" s="50">
        <v>0</v>
      </c>
      <c r="C97" s="50">
        <v>0</v>
      </c>
      <c r="D97" s="50">
        <v>1</v>
      </c>
      <c r="E97" s="50">
        <v>211</v>
      </c>
      <c r="F97" s="50">
        <f>ROUND(Source!Y70,O97)</f>
        <v>0</v>
      </c>
      <c r="G97" s="50" t="s">
        <v>131</v>
      </c>
      <c r="H97" s="50" t="s">
        <v>132</v>
      </c>
      <c r="I97" s="50"/>
      <c r="J97" s="50"/>
      <c r="K97" s="50">
        <v>211</v>
      </c>
      <c r="L97" s="50">
        <v>26</v>
      </c>
      <c r="M97" s="50">
        <v>3</v>
      </c>
      <c r="N97" s="50" t="s">
        <v>34</v>
      </c>
      <c r="O97" s="50">
        <v>2</v>
      </c>
      <c r="P97" s="50"/>
      <c r="Q97" s="50"/>
      <c r="R97" s="50"/>
      <c r="S97" s="50"/>
      <c r="T97" s="50"/>
      <c r="U97" s="50"/>
      <c r="V97" s="50"/>
      <c r="W97" s="50">
        <v>0</v>
      </c>
      <c r="X97" s="50">
        <v>1</v>
      </c>
      <c r="Y97" s="50">
        <v>0</v>
      </c>
      <c r="Z97" s="50"/>
      <c r="AA97" s="50"/>
      <c r="AB97" s="50"/>
    </row>
    <row r="98">
      <c r="A98" s="50">
        <v>50</v>
      </c>
      <c r="B98" s="50">
        <v>0</v>
      </c>
      <c r="C98" s="50">
        <v>0</v>
      </c>
      <c r="D98" s="50">
        <v>1</v>
      </c>
      <c r="E98" s="50">
        <v>224</v>
      </c>
      <c r="F98" s="50">
        <f>ROUND(Source!AR70,O98)</f>
        <v>144936.10000000001</v>
      </c>
      <c r="G98" s="50" t="s">
        <v>133</v>
      </c>
      <c r="H98" s="50" t="s">
        <v>134</v>
      </c>
      <c r="I98" s="50"/>
      <c r="J98" s="50"/>
      <c r="K98" s="50">
        <v>224</v>
      </c>
      <c r="L98" s="50">
        <v>27</v>
      </c>
      <c r="M98" s="50">
        <v>3</v>
      </c>
      <c r="N98" s="50" t="s">
        <v>34</v>
      </c>
      <c r="O98" s="50">
        <v>2</v>
      </c>
      <c r="P98" s="50"/>
      <c r="Q98" s="50"/>
      <c r="R98" s="50"/>
      <c r="S98" s="50"/>
      <c r="T98" s="50"/>
      <c r="U98" s="50"/>
      <c r="V98" s="50"/>
      <c r="W98" s="50">
        <v>144936.10000000001</v>
      </c>
      <c r="X98" s="50">
        <v>1</v>
      </c>
      <c r="Y98" s="50">
        <v>144936.10000000001</v>
      </c>
      <c r="Z98" s="50"/>
      <c r="AA98" s="50"/>
      <c r="AB98" s="50"/>
    </row>
    <row r="100">
      <c r="A100" s="47">
        <v>4</v>
      </c>
      <c r="B100" s="47">
        <v>1</v>
      </c>
      <c r="C100" s="47"/>
      <c r="D100" s="47">
        <f>ROW(A146)</f>
        <v>146</v>
      </c>
      <c r="E100" s="47"/>
      <c r="F100" s="47" t="s">
        <v>44</v>
      </c>
      <c r="G100" s="47" t="s">
        <v>135</v>
      </c>
      <c r="H100" s="47" t="s">
        <v>34</v>
      </c>
      <c r="I100" s="47">
        <v>0</v>
      </c>
      <c r="J100" s="47"/>
      <c r="K100" s="47">
        <v>0</v>
      </c>
      <c r="L100" s="47"/>
      <c r="M100" s="47" t="s">
        <v>34</v>
      </c>
      <c r="N100" s="47"/>
      <c r="O100" s="47"/>
      <c r="P100" s="47"/>
      <c r="Q100" s="47"/>
      <c r="R100" s="47"/>
      <c r="S100" s="47">
        <v>0</v>
      </c>
      <c r="T100" s="47"/>
      <c r="U100" s="47" t="s">
        <v>34</v>
      </c>
      <c r="V100" s="47">
        <v>0</v>
      </c>
      <c r="W100" s="47"/>
      <c r="X100" s="47"/>
      <c r="Y100" s="47"/>
      <c r="Z100" s="47"/>
      <c r="AA100" s="47"/>
      <c r="AB100" s="47" t="s">
        <v>34</v>
      </c>
      <c r="AC100" s="47" t="s">
        <v>34</v>
      </c>
      <c r="AD100" s="47" t="s">
        <v>34</v>
      </c>
      <c r="AE100" s="47" t="s">
        <v>34</v>
      </c>
      <c r="AF100" s="47" t="s">
        <v>34</v>
      </c>
      <c r="AG100" s="47" t="s">
        <v>34</v>
      </c>
      <c r="AH100" s="47"/>
      <c r="AI100" s="47"/>
      <c r="AJ100" s="47"/>
      <c r="AK100" s="47"/>
      <c r="AL100" s="47"/>
      <c r="AM100" s="47"/>
      <c r="AN100" s="47"/>
      <c r="AO100" s="47"/>
      <c r="AP100" s="47" t="s">
        <v>34</v>
      </c>
      <c r="AQ100" s="47" t="s">
        <v>34</v>
      </c>
      <c r="AR100" s="47" t="s">
        <v>34</v>
      </c>
      <c r="AS100" s="47"/>
      <c r="AT100" s="47"/>
      <c r="AU100" s="47"/>
      <c r="AV100" s="47"/>
      <c r="AW100" s="47"/>
      <c r="AX100" s="47"/>
      <c r="AY100" s="47"/>
      <c r="AZ100" s="47" t="s">
        <v>34</v>
      </c>
      <c r="BA100" s="47"/>
      <c r="BB100" s="47" t="s">
        <v>34</v>
      </c>
      <c r="BC100" s="47" t="s">
        <v>34</v>
      </c>
      <c r="BD100" s="47" t="s">
        <v>34</v>
      </c>
      <c r="BE100" s="47" t="s">
        <v>34</v>
      </c>
      <c r="BF100" s="47" t="s">
        <v>34</v>
      </c>
      <c r="BG100" s="47" t="s">
        <v>34</v>
      </c>
      <c r="BH100" s="47" t="s">
        <v>34</v>
      </c>
      <c r="BI100" s="47" t="s">
        <v>34</v>
      </c>
      <c r="BJ100" s="47" t="s">
        <v>34</v>
      </c>
      <c r="BK100" s="47" t="s">
        <v>34</v>
      </c>
      <c r="BL100" s="47" t="s">
        <v>34</v>
      </c>
      <c r="BM100" s="47" t="s">
        <v>34</v>
      </c>
      <c r="BN100" s="47" t="s">
        <v>34</v>
      </c>
      <c r="BO100" s="47" t="s">
        <v>34</v>
      </c>
      <c r="BP100" s="47" t="s">
        <v>34</v>
      </c>
      <c r="BQ100" s="47"/>
      <c r="BR100" s="47"/>
      <c r="BS100" s="47"/>
      <c r="BT100" s="47"/>
      <c r="BU100" s="47"/>
      <c r="BV100" s="47"/>
      <c r="BW100" s="47"/>
      <c r="BX100" s="47">
        <v>0</v>
      </c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>
        <v>0</v>
      </c>
    </row>
    <row r="102">
      <c r="A102" s="48">
        <v>52</v>
      </c>
      <c r="B102" s="48">
        <f t="shared" ref="B102:G102" si="95">B146</f>
        <v>1</v>
      </c>
      <c r="C102" s="48">
        <f t="shared" si="95"/>
        <v>4</v>
      </c>
      <c r="D102" s="48">
        <f t="shared" si="95"/>
        <v>100</v>
      </c>
      <c r="E102" s="48">
        <f t="shared" si="95"/>
        <v>0</v>
      </c>
      <c r="F102" s="48" t="str">
        <f t="shared" si="95"/>
        <v xml:space="preserve">Новый раздел</v>
      </c>
      <c r="G102" s="48" t="str">
        <f t="shared" si="95"/>
        <v xml:space="preserve">2.ТО ворот секционных</v>
      </c>
      <c r="H102" s="48"/>
      <c r="I102" s="48"/>
      <c r="J102" s="48"/>
      <c r="K102" s="48"/>
      <c r="L102" s="48"/>
      <c r="M102" s="48"/>
      <c r="N102" s="48"/>
      <c r="O102" s="48">
        <f t="shared" ref="O102:AT102" si="96">O146</f>
        <v>149813.98000000001</v>
      </c>
      <c r="P102" s="48">
        <f t="shared" si="96"/>
        <v>29873.139999999999</v>
      </c>
      <c r="Q102" s="48">
        <f t="shared" si="96"/>
        <v>0</v>
      </c>
      <c r="R102" s="48">
        <f t="shared" si="96"/>
        <v>0</v>
      </c>
      <c r="S102" s="48">
        <f t="shared" si="96"/>
        <v>119940.84</v>
      </c>
      <c r="T102" s="48">
        <f t="shared" si="96"/>
        <v>0</v>
      </c>
      <c r="U102" s="48">
        <f t="shared" si="96"/>
        <v>317.46659999999997</v>
      </c>
      <c r="V102" s="48">
        <f t="shared" si="96"/>
        <v>0</v>
      </c>
      <c r="W102" s="48">
        <f t="shared" si="96"/>
        <v>0</v>
      </c>
      <c r="X102" s="48">
        <f t="shared" si="96"/>
        <v>0</v>
      </c>
      <c r="Y102" s="48">
        <f t="shared" si="96"/>
        <v>0</v>
      </c>
      <c r="Z102" s="48">
        <f t="shared" si="96"/>
        <v>0</v>
      </c>
      <c r="AA102" s="48">
        <f t="shared" si="96"/>
        <v>0</v>
      </c>
      <c r="AB102" s="48">
        <f t="shared" si="96"/>
        <v>119940.84</v>
      </c>
      <c r="AC102" s="48">
        <f t="shared" si="96"/>
        <v>0</v>
      </c>
      <c r="AD102" s="48">
        <f t="shared" si="96"/>
        <v>0</v>
      </c>
      <c r="AE102" s="48">
        <f t="shared" si="96"/>
        <v>0</v>
      </c>
      <c r="AF102" s="48">
        <f t="shared" si="96"/>
        <v>119940.84</v>
      </c>
      <c r="AG102" s="48">
        <f t="shared" si="96"/>
        <v>0</v>
      </c>
      <c r="AH102" s="48">
        <f t="shared" si="96"/>
        <v>317.46659999999997</v>
      </c>
      <c r="AI102" s="48">
        <f t="shared" si="96"/>
        <v>0</v>
      </c>
      <c r="AJ102" s="48">
        <f t="shared" si="96"/>
        <v>0</v>
      </c>
      <c r="AK102" s="48">
        <f t="shared" si="96"/>
        <v>0</v>
      </c>
      <c r="AL102" s="48">
        <f t="shared" si="96"/>
        <v>0</v>
      </c>
      <c r="AM102" s="48">
        <f t="shared" si="96"/>
        <v>0</v>
      </c>
      <c r="AN102" s="48">
        <f t="shared" si="96"/>
        <v>0</v>
      </c>
      <c r="AO102" s="48">
        <f t="shared" si="96"/>
        <v>0</v>
      </c>
      <c r="AP102" s="48">
        <f t="shared" si="96"/>
        <v>0</v>
      </c>
      <c r="AQ102" s="48">
        <f t="shared" si="96"/>
        <v>0</v>
      </c>
      <c r="AR102" s="48">
        <f t="shared" si="96"/>
        <v>149813.98000000001</v>
      </c>
      <c r="AS102" s="48">
        <f t="shared" si="96"/>
        <v>149813.98000000001</v>
      </c>
      <c r="AT102" s="48">
        <f t="shared" si="96"/>
        <v>0</v>
      </c>
      <c r="AU102" s="48">
        <f t="shared" ref="AU102:BZ102" si="97">AU146</f>
        <v>0</v>
      </c>
      <c r="AV102" s="48">
        <f t="shared" si="97"/>
        <v>29873.139999999999</v>
      </c>
      <c r="AW102" s="48">
        <f t="shared" si="97"/>
        <v>29873.139999999999</v>
      </c>
      <c r="AX102" s="48">
        <f t="shared" si="97"/>
        <v>0</v>
      </c>
      <c r="AY102" s="48">
        <f t="shared" si="97"/>
        <v>29873.139999999999</v>
      </c>
      <c r="AZ102" s="48">
        <f t="shared" si="97"/>
        <v>0</v>
      </c>
      <c r="BA102" s="48">
        <f t="shared" si="97"/>
        <v>0</v>
      </c>
      <c r="BB102" s="48">
        <f t="shared" si="97"/>
        <v>0</v>
      </c>
      <c r="BC102" s="48">
        <f t="shared" si="97"/>
        <v>0</v>
      </c>
      <c r="BD102" s="48">
        <f t="shared" si="97"/>
        <v>0</v>
      </c>
      <c r="BE102" s="48">
        <f t="shared" si="97"/>
        <v>0</v>
      </c>
      <c r="BF102" s="48">
        <f t="shared" si="97"/>
        <v>0</v>
      </c>
      <c r="BG102" s="48">
        <f t="shared" si="97"/>
        <v>0</v>
      </c>
      <c r="BH102" s="48">
        <f t="shared" si="97"/>
        <v>0</v>
      </c>
      <c r="BI102" s="48">
        <f t="shared" si="97"/>
        <v>0</v>
      </c>
      <c r="BJ102" s="48">
        <f t="shared" si="97"/>
        <v>0</v>
      </c>
      <c r="BK102" s="48">
        <f t="shared" si="97"/>
        <v>0</v>
      </c>
      <c r="BL102" s="48">
        <f t="shared" si="97"/>
        <v>0</v>
      </c>
      <c r="BM102" s="48">
        <f t="shared" si="97"/>
        <v>0</v>
      </c>
      <c r="BN102" s="48">
        <f t="shared" si="97"/>
        <v>0</v>
      </c>
      <c r="BO102" s="48">
        <f t="shared" si="97"/>
        <v>0</v>
      </c>
      <c r="BP102" s="48">
        <f t="shared" si="97"/>
        <v>0</v>
      </c>
      <c r="BQ102" s="48">
        <f t="shared" si="97"/>
        <v>0</v>
      </c>
      <c r="BR102" s="48">
        <f t="shared" si="97"/>
        <v>0</v>
      </c>
      <c r="BS102" s="48">
        <f t="shared" si="97"/>
        <v>0</v>
      </c>
      <c r="BT102" s="48">
        <f t="shared" si="97"/>
        <v>0</v>
      </c>
      <c r="BU102" s="48">
        <f t="shared" si="97"/>
        <v>0</v>
      </c>
      <c r="BV102" s="48">
        <f t="shared" si="97"/>
        <v>0</v>
      </c>
      <c r="BW102" s="48">
        <f t="shared" si="97"/>
        <v>0</v>
      </c>
      <c r="BX102" s="48">
        <f t="shared" si="97"/>
        <v>0</v>
      </c>
      <c r="BY102" s="48">
        <f t="shared" si="97"/>
        <v>0</v>
      </c>
      <c r="BZ102" s="48">
        <f t="shared" si="97"/>
        <v>0</v>
      </c>
      <c r="CA102" s="48">
        <f t="shared" ref="CA102:DF102" si="98">CA146</f>
        <v>119940.84</v>
      </c>
      <c r="CB102" s="48">
        <f t="shared" si="98"/>
        <v>119940.84</v>
      </c>
      <c r="CC102" s="48">
        <f t="shared" si="98"/>
        <v>0</v>
      </c>
      <c r="CD102" s="48">
        <f t="shared" si="98"/>
        <v>0</v>
      </c>
      <c r="CE102" s="48">
        <f t="shared" si="98"/>
        <v>0</v>
      </c>
      <c r="CF102" s="48">
        <f t="shared" si="98"/>
        <v>0</v>
      </c>
      <c r="CG102" s="48">
        <f t="shared" si="98"/>
        <v>0</v>
      </c>
      <c r="CH102" s="48">
        <f t="shared" si="98"/>
        <v>0</v>
      </c>
      <c r="CI102" s="48">
        <f t="shared" si="98"/>
        <v>0</v>
      </c>
      <c r="CJ102" s="48">
        <f t="shared" si="98"/>
        <v>0</v>
      </c>
      <c r="CK102" s="48">
        <f t="shared" si="98"/>
        <v>0</v>
      </c>
      <c r="CL102" s="48">
        <f t="shared" si="98"/>
        <v>0</v>
      </c>
      <c r="CM102" s="48">
        <f t="shared" si="98"/>
        <v>0</v>
      </c>
      <c r="CN102" s="48">
        <f t="shared" si="98"/>
        <v>0</v>
      </c>
      <c r="CO102" s="48">
        <f t="shared" si="98"/>
        <v>0</v>
      </c>
      <c r="CP102" s="48">
        <f t="shared" si="98"/>
        <v>0</v>
      </c>
      <c r="CQ102" s="48">
        <f t="shared" si="98"/>
        <v>0</v>
      </c>
      <c r="CR102" s="48">
        <f t="shared" si="98"/>
        <v>0</v>
      </c>
      <c r="CS102" s="48">
        <f t="shared" si="98"/>
        <v>0</v>
      </c>
      <c r="CT102" s="48">
        <f t="shared" si="98"/>
        <v>0</v>
      </c>
      <c r="CU102" s="48">
        <f t="shared" si="98"/>
        <v>0</v>
      </c>
      <c r="CV102" s="48">
        <f t="shared" si="98"/>
        <v>0</v>
      </c>
      <c r="CW102" s="48">
        <f t="shared" si="98"/>
        <v>0</v>
      </c>
      <c r="CX102" s="48">
        <f t="shared" si="98"/>
        <v>0</v>
      </c>
      <c r="CY102" s="48">
        <f t="shared" si="98"/>
        <v>0</v>
      </c>
      <c r="CZ102" s="48">
        <f t="shared" si="98"/>
        <v>0</v>
      </c>
      <c r="DA102" s="48">
        <f t="shared" si="98"/>
        <v>0</v>
      </c>
      <c r="DB102" s="48">
        <f t="shared" si="98"/>
        <v>0</v>
      </c>
      <c r="DC102" s="48">
        <f t="shared" si="98"/>
        <v>0</v>
      </c>
      <c r="DD102" s="48">
        <f t="shared" si="98"/>
        <v>0</v>
      </c>
      <c r="DE102" s="48">
        <f t="shared" si="98"/>
        <v>0</v>
      </c>
      <c r="DF102" s="48">
        <f t="shared" si="98"/>
        <v>0</v>
      </c>
      <c r="DG102" s="49">
        <f t="shared" ref="DG102:EL102" si="99">DG146</f>
        <v>0</v>
      </c>
      <c r="DH102" s="49">
        <f t="shared" si="99"/>
        <v>0</v>
      </c>
      <c r="DI102" s="49">
        <f t="shared" si="99"/>
        <v>0</v>
      </c>
      <c r="DJ102" s="49">
        <f t="shared" si="99"/>
        <v>0</v>
      </c>
      <c r="DK102" s="49">
        <f t="shared" si="99"/>
        <v>0</v>
      </c>
      <c r="DL102" s="49">
        <f t="shared" si="99"/>
        <v>0</v>
      </c>
      <c r="DM102" s="49">
        <f t="shared" si="99"/>
        <v>0</v>
      </c>
      <c r="DN102" s="49">
        <f t="shared" si="99"/>
        <v>0</v>
      </c>
      <c r="DO102" s="49">
        <f t="shared" si="99"/>
        <v>0</v>
      </c>
      <c r="DP102" s="49">
        <f t="shared" si="99"/>
        <v>0</v>
      </c>
      <c r="DQ102" s="49">
        <f t="shared" si="99"/>
        <v>0</v>
      </c>
      <c r="DR102" s="49">
        <f t="shared" si="99"/>
        <v>0</v>
      </c>
      <c r="DS102" s="49">
        <f t="shared" si="99"/>
        <v>0</v>
      </c>
      <c r="DT102" s="49">
        <f t="shared" si="99"/>
        <v>0</v>
      </c>
      <c r="DU102" s="49">
        <f t="shared" si="99"/>
        <v>0</v>
      </c>
      <c r="DV102" s="49">
        <f t="shared" si="99"/>
        <v>0</v>
      </c>
      <c r="DW102" s="49">
        <f t="shared" si="99"/>
        <v>0</v>
      </c>
      <c r="DX102" s="49">
        <f t="shared" si="99"/>
        <v>0</v>
      </c>
      <c r="DY102" s="49">
        <f t="shared" si="99"/>
        <v>0</v>
      </c>
      <c r="DZ102" s="49">
        <f t="shared" si="99"/>
        <v>0</v>
      </c>
      <c r="EA102" s="49">
        <f t="shared" si="99"/>
        <v>0</v>
      </c>
      <c r="EB102" s="49">
        <f t="shared" si="99"/>
        <v>0</v>
      </c>
      <c r="EC102" s="49">
        <f t="shared" si="99"/>
        <v>0</v>
      </c>
      <c r="ED102" s="49">
        <f t="shared" si="99"/>
        <v>0</v>
      </c>
      <c r="EE102" s="49">
        <f t="shared" si="99"/>
        <v>0</v>
      </c>
      <c r="EF102" s="49">
        <f t="shared" si="99"/>
        <v>0</v>
      </c>
      <c r="EG102" s="49">
        <f t="shared" si="99"/>
        <v>0</v>
      </c>
      <c r="EH102" s="49">
        <f t="shared" si="99"/>
        <v>0</v>
      </c>
      <c r="EI102" s="49">
        <f t="shared" si="99"/>
        <v>0</v>
      </c>
      <c r="EJ102" s="49">
        <f t="shared" si="99"/>
        <v>0</v>
      </c>
      <c r="EK102" s="49">
        <f t="shared" si="99"/>
        <v>0</v>
      </c>
      <c r="EL102" s="49">
        <f t="shared" si="99"/>
        <v>0</v>
      </c>
      <c r="EM102" s="49">
        <f t="shared" ref="EM102:FR102" si="100">EM146</f>
        <v>0</v>
      </c>
      <c r="EN102" s="49">
        <f t="shared" si="100"/>
        <v>0</v>
      </c>
      <c r="EO102" s="49">
        <f t="shared" si="100"/>
        <v>0</v>
      </c>
      <c r="EP102" s="49">
        <f t="shared" si="100"/>
        <v>0</v>
      </c>
      <c r="EQ102" s="49">
        <f t="shared" si="100"/>
        <v>0</v>
      </c>
      <c r="ER102" s="49">
        <f t="shared" si="100"/>
        <v>0</v>
      </c>
      <c r="ES102" s="49">
        <f t="shared" si="100"/>
        <v>0</v>
      </c>
      <c r="ET102" s="49">
        <f t="shared" si="100"/>
        <v>0</v>
      </c>
      <c r="EU102" s="49">
        <f t="shared" si="100"/>
        <v>0</v>
      </c>
      <c r="EV102" s="49">
        <f t="shared" si="100"/>
        <v>0</v>
      </c>
      <c r="EW102" s="49">
        <f t="shared" si="100"/>
        <v>0</v>
      </c>
      <c r="EX102" s="49">
        <f t="shared" si="100"/>
        <v>0</v>
      </c>
      <c r="EY102" s="49">
        <f t="shared" si="100"/>
        <v>0</v>
      </c>
      <c r="EZ102" s="49">
        <f t="shared" si="100"/>
        <v>0</v>
      </c>
      <c r="FA102" s="49">
        <f t="shared" si="100"/>
        <v>0</v>
      </c>
      <c r="FB102" s="49">
        <f t="shared" si="100"/>
        <v>0</v>
      </c>
      <c r="FC102" s="49">
        <f t="shared" si="100"/>
        <v>0</v>
      </c>
      <c r="FD102" s="49">
        <f t="shared" si="100"/>
        <v>0</v>
      </c>
      <c r="FE102" s="49">
        <f t="shared" si="100"/>
        <v>0</v>
      </c>
      <c r="FF102" s="49">
        <f t="shared" si="100"/>
        <v>0</v>
      </c>
      <c r="FG102" s="49">
        <f t="shared" si="100"/>
        <v>0</v>
      </c>
      <c r="FH102" s="49">
        <f t="shared" si="100"/>
        <v>0</v>
      </c>
      <c r="FI102" s="49">
        <f t="shared" si="100"/>
        <v>0</v>
      </c>
      <c r="FJ102" s="49">
        <f t="shared" si="100"/>
        <v>0</v>
      </c>
      <c r="FK102" s="49">
        <f t="shared" si="100"/>
        <v>0</v>
      </c>
      <c r="FL102" s="49">
        <f t="shared" si="100"/>
        <v>0</v>
      </c>
      <c r="FM102" s="49">
        <f t="shared" si="100"/>
        <v>0</v>
      </c>
      <c r="FN102" s="49">
        <f t="shared" si="100"/>
        <v>0</v>
      </c>
      <c r="FO102" s="49">
        <f t="shared" si="100"/>
        <v>0</v>
      </c>
      <c r="FP102" s="49">
        <f t="shared" si="100"/>
        <v>0</v>
      </c>
      <c r="FQ102" s="49">
        <f t="shared" si="100"/>
        <v>0</v>
      </c>
      <c r="FR102" s="49">
        <f t="shared" si="100"/>
        <v>0</v>
      </c>
      <c r="FS102" s="49">
        <f t="shared" ref="FS102:GX102" si="101">FS146</f>
        <v>0</v>
      </c>
      <c r="FT102" s="49">
        <f t="shared" si="101"/>
        <v>0</v>
      </c>
      <c r="FU102" s="49">
        <f t="shared" si="101"/>
        <v>0</v>
      </c>
      <c r="FV102" s="49">
        <f t="shared" si="101"/>
        <v>0</v>
      </c>
      <c r="FW102" s="49">
        <f t="shared" si="101"/>
        <v>0</v>
      </c>
      <c r="FX102" s="49">
        <f t="shared" si="101"/>
        <v>0</v>
      </c>
      <c r="FY102" s="49">
        <f t="shared" si="101"/>
        <v>0</v>
      </c>
      <c r="FZ102" s="49">
        <f t="shared" si="101"/>
        <v>0</v>
      </c>
      <c r="GA102" s="49">
        <f t="shared" si="101"/>
        <v>0</v>
      </c>
      <c r="GB102" s="49">
        <f t="shared" si="101"/>
        <v>0</v>
      </c>
      <c r="GC102" s="49">
        <f t="shared" si="101"/>
        <v>0</v>
      </c>
      <c r="GD102" s="49">
        <f t="shared" si="101"/>
        <v>0</v>
      </c>
      <c r="GE102" s="49">
        <f t="shared" si="101"/>
        <v>0</v>
      </c>
      <c r="GF102" s="49">
        <f t="shared" si="101"/>
        <v>0</v>
      </c>
      <c r="GG102" s="49">
        <f t="shared" si="101"/>
        <v>0</v>
      </c>
      <c r="GH102" s="49">
        <f t="shared" si="101"/>
        <v>0</v>
      </c>
      <c r="GI102" s="49">
        <f t="shared" si="101"/>
        <v>0</v>
      </c>
      <c r="GJ102" s="49">
        <f t="shared" si="101"/>
        <v>0</v>
      </c>
      <c r="GK102" s="49">
        <f t="shared" si="101"/>
        <v>0</v>
      </c>
      <c r="GL102" s="49">
        <f t="shared" si="101"/>
        <v>0</v>
      </c>
      <c r="GM102" s="49">
        <f t="shared" si="101"/>
        <v>0</v>
      </c>
      <c r="GN102" s="49">
        <f t="shared" si="101"/>
        <v>0</v>
      </c>
      <c r="GO102" s="49">
        <f t="shared" si="101"/>
        <v>0</v>
      </c>
      <c r="GP102" s="49">
        <f t="shared" si="101"/>
        <v>0</v>
      </c>
      <c r="GQ102" s="49">
        <f t="shared" si="101"/>
        <v>0</v>
      </c>
      <c r="GR102" s="49">
        <f t="shared" si="101"/>
        <v>0</v>
      </c>
      <c r="GS102" s="49">
        <f t="shared" si="101"/>
        <v>0</v>
      </c>
      <c r="GT102" s="49">
        <f t="shared" si="101"/>
        <v>0</v>
      </c>
      <c r="GU102" s="49">
        <f t="shared" si="101"/>
        <v>0</v>
      </c>
      <c r="GV102" s="49">
        <f t="shared" si="101"/>
        <v>0</v>
      </c>
      <c r="GW102" s="49">
        <f t="shared" si="101"/>
        <v>0</v>
      </c>
      <c r="GX102" s="49">
        <f t="shared" si="101"/>
        <v>0</v>
      </c>
    </row>
    <row r="104">
      <c r="A104">
        <v>17</v>
      </c>
      <c r="B104">
        <v>1</v>
      </c>
      <c r="C104">
        <f>ROW(SmtRes!A4)</f>
        <v>4</v>
      </c>
      <c r="D104">
        <f>ROW(EtalonRes!A4)</f>
        <v>4</v>
      </c>
      <c r="E104" t="s">
        <v>42</v>
      </c>
      <c r="F104" t="s">
        <v>46</v>
      </c>
      <c r="G104" t="s">
        <v>47</v>
      </c>
      <c r="H104" t="s">
        <v>48</v>
      </c>
      <c r="I104">
        <v>22</v>
      </c>
      <c r="J104">
        <v>0</v>
      </c>
      <c r="K104">
        <v>22</v>
      </c>
      <c r="O104">
        <f t="shared" ref="O104:O106" si="102">ROUND(CP104,2)</f>
        <v>115727.40000000001</v>
      </c>
      <c r="P104">
        <f t="shared" ref="P104:P106" si="103">ROUND(CQ104*I104,2)</f>
        <v>0</v>
      </c>
      <c r="Q104">
        <f t="shared" ref="Q104:Q106" si="104">ROUND(CR104*I104,2)</f>
        <v>0</v>
      </c>
      <c r="R104">
        <f t="shared" ref="R104:R106" si="105">ROUND(CS104*I104,2)</f>
        <v>0</v>
      </c>
      <c r="S104">
        <f t="shared" ref="S104:S106" si="106">ROUND(CT104*I104,2)</f>
        <v>115727.40000000001</v>
      </c>
      <c r="T104">
        <f t="shared" ref="T104:T106" si="107">ROUND(CU104*I104,2)</f>
        <v>0</v>
      </c>
      <c r="U104">
        <f t="shared" ref="U104:U106" si="108">CV104*I104</f>
        <v>306.90659999999997</v>
      </c>
      <c r="V104">
        <f t="shared" ref="V104:V106" si="109">CW104*I104</f>
        <v>0</v>
      </c>
      <c r="W104">
        <f t="shared" ref="W104:W106" si="110">ROUND(CX104*I104,2)</f>
        <v>0</v>
      </c>
      <c r="X104">
        <f t="shared" ref="X104:Y106" si="111">ROUND(CY104,2)</f>
        <v>0</v>
      </c>
      <c r="Y104">
        <f t="shared" si="111"/>
        <v>0</v>
      </c>
      <c r="AA104">
        <v>429181229</v>
      </c>
      <c r="AB104">
        <f t="shared" ref="AB104:AB106" si="112">ROUND((AC104+AD104+AF104),6)</f>
        <v>1977.5699999999999</v>
      </c>
      <c r="AC104">
        <f t="shared" ref="AC104:AE106" si="113">ROUND((ES104),6)</f>
        <v>0</v>
      </c>
      <c r="AD104">
        <f t="shared" si="113"/>
        <v>0</v>
      </c>
      <c r="AE104">
        <f t="shared" si="113"/>
        <v>0</v>
      </c>
      <c r="AF104">
        <f>ROUND((((EV104*3)*0.511)),6)</f>
        <v>1977.5699999999999</v>
      </c>
      <c r="AG104">
        <f t="shared" ref="AG104:AG106" si="114">ROUND((AP104),6)</f>
        <v>0</v>
      </c>
      <c r="AH104">
        <f>(((EW104*3)*0.511))</f>
        <v>13.950299999999999</v>
      </c>
      <c r="AI104">
        <f t="shared" ref="AI104:AI106" si="115">(EX104)</f>
        <v>0</v>
      </c>
      <c r="AJ104">
        <f t="shared" ref="AJ104:AJ106" si="116">(AS104)</f>
        <v>0</v>
      </c>
      <c r="AK104">
        <v>1290</v>
      </c>
      <c r="AL104">
        <v>0</v>
      </c>
      <c r="AM104">
        <v>0</v>
      </c>
      <c r="AN104">
        <v>0</v>
      </c>
      <c r="AO104">
        <v>1290</v>
      </c>
      <c r="AP104">
        <v>0</v>
      </c>
      <c r="AQ104">
        <v>9.0999999999999996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2.6600000000000001</v>
      </c>
      <c r="BB104">
        <v>1</v>
      </c>
      <c r="BC104">
        <v>1</v>
      </c>
      <c r="BD104" t="s">
        <v>34</v>
      </c>
      <c r="BE104" t="s">
        <v>34</v>
      </c>
      <c r="BF104" t="s">
        <v>34</v>
      </c>
      <c r="BG104" t="s">
        <v>34</v>
      </c>
      <c r="BH104">
        <v>0</v>
      </c>
      <c r="BI104">
        <v>1</v>
      </c>
      <c r="BJ104" t="s">
        <v>49</v>
      </c>
      <c r="BM104">
        <v>150</v>
      </c>
      <c r="BN104">
        <v>0</v>
      </c>
      <c r="BO104" t="s">
        <v>34</v>
      </c>
      <c r="BP104">
        <v>0</v>
      </c>
      <c r="BQ104">
        <v>1</v>
      </c>
      <c r="BR104">
        <v>0</v>
      </c>
      <c r="BS104">
        <v>2.6600000000000001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34</v>
      </c>
      <c r="BZ104">
        <v>0</v>
      </c>
      <c r="CA104">
        <v>0</v>
      </c>
      <c r="CB104" t="s">
        <v>136</v>
      </c>
      <c r="CE104">
        <v>0</v>
      </c>
      <c r="CF104">
        <v>0</v>
      </c>
      <c r="CG104">
        <v>0</v>
      </c>
      <c r="CM104">
        <v>0</v>
      </c>
      <c r="CN104" t="s">
        <v>34</v>
      </c>
      <c r="CO104">
        <v>0</v>
      </c>
      <c r="CP104">
        <f t="shared" ref="CP104:CP106" si="117">(P104+Q104+S104)</f>
        <v>115727.40000000001</v>
      </c>
      <c r="CQ104">
        <f t="shared" ref="CQ104:CQ106" si="118">AC104*BC104</f>
        <v>0</v>
      </c>
      <c r="CR104">
        <f t="shared" ref="CR104:CR106" si="119">AD104*BB104</f>
        <v>0</v>
      </c>
      <c r="CS104">
        <f t="shared" ref="CS104:CS106" si="120">AE104*BS104</f>
        <v>0</v>
      </c>
      <c r="CT104">
        <f t="shared" ref="CT104:CT106" si="121">AF104*BA104</f>
        <v>5260.3361999999997</v>
      </c>
      <c r="CU104">
        <f t="shared" ref="CU104:CX106" si="122">AG104</f>
        <v>0</v>
      </c>
      <c r="CV104">
        <f t="shared" si="122"/>
        <v>13.950299999999999</v>
      </c>
      <c r="CW104">
        <f t="shared" si="122"/>
        <v>0</v>
      </c>
      <c r="CX104">
        <f t="shared" si="122"/>
        <v>0</v>
      </c>
      <c r="CY104">
        <f t="shared" ref="CY104:CY106" si="123">(((S104+R104)*FX104)/100)</f>
        <v>0</v>
      </c>
      <c r="CZ104">
        <f t="shared" ref="CZ104:CZ106" si="124">(((S104+R104)*FY104)/100)</f>
        <v>0</v>
      </c>
      <c r="DC104" t="s">
        <v>34</v>
      </c>
      <c r="DD104" t="s">
        <v>34</v>
      </c>
      <c r="DE104" t="s">
        <v>34</v>
      </c>
      <c r="DF104" t="s">
        <v>34</v>
      </c>
      <c r="DG104" t="s">
        <v>51</v>
      </c>
      <c r="DH104" t="s">
        <v>34</v>
      </c>
      <c r="DI104" t="s">
        <v>51</v>
      </c>
      <c r="DJ104" t="s">
        <v>34</v>
      </c>
      <c r="DK104" t="s">
        <v>34</v>
      </c>
      <c r="DL104" t="s">
        <v>34</v>
      </c>
      <c r="DM104" t="s">
        <v>34</v>
      </c>
      <c r="DN104">
        <v>0</v>
      </c>
      <c r="DO104">
        <v>0</v>
      </c>
      <c r="DP104">
        <v>1</v>
      </c>
      <c r="DQ104">
        <v>1</v>
      </c>
      <c r="DU104">
        <v>1010</v>
      </c>
      <c r="DV104" t="s">
        <v>48</v>
      </c>
      <c r="DW104" t="s">
        <v>52</v>
      </c>
      <c r="DX104">
        <v>1</v>
      </c>
      <c r="DZ104" t="s">
        <v>34</v>
      </c>
      <c r="EA104" t="s">
        <v>34</v>
      </c>
      <c r="EB104" t="s">
        <v>34</v>
      </c>
      <c r="EC104" t="s">
        <v>34</v>
      </c>
      <c r="EE104">
        <v>102903037</v>
      </c>
      <c r="EF104">
        <v>1</v>
      </c>
      <c r="EG104" t="s">
        <v>53</v>
      </c>
      <c r="EH104">
        <v>0</v>
      </c>
      <c r="EI104" t="s">
        <v>34</v>
      </c>
      <c r="EJ104">
        <v>1</v>
      </c>
      <c r="EK104">
        <v>150</v>
      </c>
      <c r="EL104" t="s">
        <v>54</v>
      </c>
      <c r="EM104" t="s">
        <v>34</v>
      </c>
      <c r="EO104" t="s">
        <v>34</v>
      </c>
      <c r="EQ104">
        <v>131072</v>
      </c>
      <c r="ER104">
        <v>1290</v>
      </c>
      <c r="ES104">
        <v>0</v>
      </c>
      <c r="ET104">
        <v>0</v>
      </c>
      <c r="EU104">
        <v>0</v>
      </c>
      <c r="EV104">
        <v>1290</v>
      </c>
      <c r="EW104">
        <v>9.0999999999999996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34</v>
      </c>
      <c r="GD104">
        <v>1</v>
      </c>
      <c r="GF104">
        <v>1959564075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ref="GL104:GL106" si="125">ROUND(IF(AND(BH104=3,BI104=3,FS104&lt;&gt;0),P104,0),2)</f>
        <v>0</v>
      </c>
      <c r="GM104">
        <f t="shared" ref="GM104:GM106" si="126">ROUND(O104+X104+Y104,2)+GX104</f>
        <v>115727.40000000001</v>
      </c>
      <c r="GN104">
        <f t="shared" ref="GN104:GN106" si="127">IF(OR(BI104=0,BI104=1),GM104-GX104,0)</f>
        <v>115727.40000000001</v>
      </c>
      <c r="GO104">
        <f t="shared" ref="GO104:GO106" si="128">IF(BI104=2,GM104-GX104,0)</f>
        <v>0</v>
      </c>
      <c r="GP104">
        <f t="shared" ref="GP104:GP106" si="129">IF(BI104=4,GM104-GX104,0)</f>
        <v>0</v>
      </c>
      <c r="GR104">
        <v>0</v>
      </c>
      <c r="GS104">
        <v>3</v>
      </c>
      <c r="GT104">
        <v>0</v>
      </c>
      <c r="GU104" t="s">
        <v>34</v>
      </c>
      <c r="GV104">
        <f t="shared" ref="GV104:GV106" si="130">ROUND((GT104),6)</f>
        <v>0</v>
      </c>
      <c r="GW104">
        <v>1</v>
      </c>
      <c r="GX104">
        <f t="shared" ref="GX104:GX106" si="131">ROUND(HC104*I104,2)</f>
        <v>0</v>
      </c>
      <c r="HA104">
        <v>0</v>
      </c>
      <c r="HB104">
        <v>0</v>
      </c>
      <c r="HC104">
        <f t="shared" ref="HC104:HC167" si="132">GV104*GW104</f>
        <v>0</v>
      </c>
      <c r="HE104" t="s">
        <v>34</v>
      </c>
      <c r="HF104" t="s">
        <v>34</v>
      </c>
      <c r="HM104" t="s">
        <v>34</v>
      </c>
      <c r="HN104" t="s">
        <v>34</v>
      </c>
      <c r="HO104" t="s">
        <v>34</v>
      </c>
      <c r="HP104" t="s">
        <v>34</v>
      </c>
      <c r="HQ104" t="s">
        <v>34</v>
      </c>
      <c r="HS104">
        <v>0</v>
      </c>
      <c r="IK104">
        <v>0</v>
      </c>
    </row>
    <row r="105">
      <c r="A105">
        <v>17</v>
      </c>
      <c r="B105">
        <v>1</v>
      </c>
      <c r="C105">
        <f>ROW(SmtRes!A5)</f>
        <v>5</v>
      </c>
      <c r="D105">
        <f>ROW(EtalonRes!A5)</f>
        <v>5</v>
      </c>
      <c r="E105" t="s">
        <v>55</v>
      </c>
      <c r="F105" t="s">
        <v>56</v>
      </c>
      <c r="G105" t="s">
        <v>57</v>
      </c>
      <c r="H105" t="s">
        <v>48</v>
      </c>
      <c r="I105">
        <v>22</v>
      </c>
      <c r="J105">
        <v>0</v>
      </c>
      <c r="K105">
        <v>22</v>
      </c>
      <c r="O105">
        <f t="shared" si="102"/>
        <v>2106.7200000000003</v>
      </c>
      <c r="P105">
        <f t="shared" si="103"/>
        <v>0</v>
      </c>
      <c r="Q105">
        <f t="shared" si="104"/>
        <v>0</v>
      </c>
      <c r="R105">
        <f t="shared" si="105"/>
        <v>0</v>
      </c>
      <c r="S105">
        <f t="shared" si="106"/>
        <v>2106.7200000000003</v>
      </c>
      <c r="T105">
        <f t="shared" si="107"/>
        <v>0</v>
      </c>
      <c r="U105">
        <f t="shared" si="108"/>
        <v>5.7749999999999986</v>
      </c>
      <c r="V105">
        <f t="shared" si="109"/>
        <v>0</v>
      </c>
      <c r="W105">
        <f t="shared" si="110"/>
        <v>0</v>
      </c>
      <c r="X105">
        <f t="shared" si="111"/>
        <v>0</v>
      </c>
      <c r="Y105">
        <f t="shared" si="111"/>
        <v>0</v>
      </c>
      <c r="AA105">
        <v>429181229</v>
      </c>
      <c r="AB105">
        <f t="shared" si="112"/>
        <v>36</v>
      </c>
      <c r="AC105">
        <f t="shared" si="113"/>
        <v>0</v>
      </c>
      <c r="AD105">
        <f t="shared" si="113"/>
        <v>0</v>
      </c>
      <c r="AE105">
        <f t="shared" si="113"/>
        <v>0</v>
      </c>
      <c r="AF105">
        <f t="shared" ref="AF105:AF106" si="133">ROUND((((EV105*0.25)*3)),6)</f>
        <v>36</v>
      </c>
      <c r="AG105">
        <f t="shared" si="114"/>
        <v>0</v>
      </c>
      <c r="AH105">
        <f t="shared" ref="AH105:AH106" si="134">(((EW105*0.25)*3))</f>
        <v>0.26249999999999996</v>
      </c>
      <c r="AI105">
        <f t="shared" si="115"/>
        <v>0</v>
      </c>
      <c r="AJ105">
        <f t="shared" si="116"/>
        <v>0</v>
      </c>
      <c r="AK105">
        <v>48</v>
      </c>
      <c r="AL105">
        <v>0</v>
      </c>
      <c r="AM105">
        <v>0</v>
      </c>
      <c r="AN105">
        <v>0</v>
      </c>
      <c r="AO105">
        <v>48</v>
      </c>
      <c r="AP105">
        <v>0</v>
      </c>
      <c r="AQ105">
        <v>0.34999999999999998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2.6600000000000001</v>
      </c>
      <c r="BB105">
        <v>1</v>
      </c>
      <c r="BC105">
        <v>1</v>
      </c>
      <c r="BD105" t="s">
        <v>34</v>
      </c>
      <c r="BE105" t="s">
        <v>34</v>
      </c>
      <c r="BF105" t="s">
        <v>34</v>
      </c>
      <c r="BG105" t="s">
        <v>34</v>
      </c>
      <c r="BH105">
        <v>0</v>
      </c>
      <c r="BI105">
        <v>1</v>
      </c>
      <c r="BJ105" t="s">
        <v>58</v>
      </c>
      <c r="BM105">
        <v>150</v>
      </c>
      <c r="BN105">
        <v>0</v>
      </c>
      <c r="BO105" t="s">
        <v>34</v>
      </c>
      <c r="BP105">
        <v>0</v>
      </c>
      <c r="BQ105">
        <v>1</v>
      </c>
      <c r="BR105">
        <v>0</v>
      </c>
      <c r="BS105">
        <v>2.6600000000000001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34</v>
      </c>
      <c r="BZ105">
        <v>0</v>
      </c>
      <c r="CA105">
        <v>0</v>
      </c>
      <c r="CB105" t="s">
        <v>59</v>
      </c>
      <c r="CE105">
        <v>0</v>
      </c>
      <c r="CF105">
        <v>0</v>
      </c>
      <c r="CG105">
        <v>0</v>
      </c>
      <c r="CM105">
        <v>0</v>
      </c>
      <c r="CN105" t="s">
        <v>34</v>
      </c>
      <c r="CO105">
        <v>0</v>
      </c>
      <c r="CP105">
        <f t="shared" si="117"/>
        <v>2106.7200000000003</v>
      </c>
      <c r="CQ105">
        <f t="shared" si="118"/>
        <v>0</v>
      </c>
      <c r="CR105">
        <f t="shared" si="119"/>
        <v>0</v>
      </c>
      <c r="CS105">
        <f t="shared" si="120"/>
        <v>0</v>
      </c>
      <c r="CT105">
        <f t="shared" si="121"/>
        <v>95.760000000000005</v>
      </c>
      <c r="CU105">
        <f t="shared" si="122"/>
        <v>0</v>
      </c>
      <c r="CV105">
        <f t="shared" si="122"/>
        <v>0.26249999999999996</v>
      </c>
      <c r="CW105">
        <f t="shared" si="122"/>
        <v>0</v>
      </c>
      <c r="CX105">
        <f t="shared" si="122"/>
        <v>0</v>
      </c>
      <c r="CY105">
        <f t="shared" si="123"/>
        <v>0</v>
      </c>
      <c r="CZ105">
        <f t="shared" si="124"/>
        <v>0</v>
      </c>
      <c r="DC105" t="s">
        <v>34</v>
      </c>
      <c r="DD105" t="s">
        <v>34</v>
      </c>
      <c r="DE105" t="s">
        <v>34</v>
      </c>
      <c r="DF105" t="s">
        <v>34</v>
      </c>
      <c r="DG105" t="s">
        <v>60</v>
      </c>
      <c r="DH105" t="s">
        <v>34</v>
      </c>
      <c r="DI105" t="s">
        <v>60</v>
      </c>
      <c r="DJ105" t="s">
        <v>34</v>
      </c>
      <c r="DK105" t="s">
        <v>34</v>
      </c>
      <c r="DL105" t="s">
        <v>34</v>
      </c>
      <c r="DM105" t="s">
        <v>34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48</v>
      </c>
      <c r="DW105" t="s">
        <v>52</v>
      </c>
      <c r="DX105">
        <v>1</v>
      </c>
      <c r="DZ105" t="s">
        <v>34</v>
      </c>
      <c r="EA105" t="s">
        <v>34</v>
      </c>
      <c r="EB105" t="s">
        <v>34</v>
      </c>
      <c r="EC105" t="s">
        <v>34</v>
      </c>
      <c r="EE105">
        <v>102903037</v>
      </c>
      <c r="EF105">
        <v>1</v>
      </c>
      <c r="EG105" t="s">
        <v>53</v>
      </c>
      <c r="EH105">
        <v>0</v>
      </c>
      <c r="EI105" t="s">
        <v>34</v>
      </c>
      <c r="EJ105">
        <v>1</v>
      </c>
      <c r="EK105">
        <v>150</v>
      </c>
      <c r="EL105" t="s">
        <v>54</v>
      </c>
      <c r="EM105" t="s">
        <v>34</v>
      </c>
      <c r="EO105" t="s">
        <v>34</v>
      </c>
      <c r="EQ105">
        <v>131072</v>
      </c>
      <c r="ER105">
        <v>48</v>
      </c>
      <c r="ES105">
        <v>0</v>
      </c>
      <c r="ET105">
        <v>0</v>
      </c>
      <c r="EU105">
        <v>0</v>
      </c>
      <c r="EV105">
        <v>48</v>
      </c>
      <c r="EW105">
        <v>0.34999999999999998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34</v>
      </c>
      <c r="GD105">
        <v>1</v>
      </c>
      <c r="GF105">
        <v>1413902220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25"/>
        <v>0</v>
      </c>
      <c r="GM105">
        <f t="shared" si="126"/>
        <v>2106.7200000000003</v>
      </c>
      <c r="GN105">
        <f t="shared" si="127"/>
        <v>2106.7200000000003</v>
      </c>
      <c r="GO105">
        <f t="shared" si="128"/>
        <v>0</v>
      </c>
      <c r="GP105">
        <f t="shared" si="129"/>
        <v>0</v>
      </c>
      <c r="GR105">
        <v>0</v>
      </c>
      <c r="GS105">
        <v>3</v>
      </c>
      <c r="GT105">
        <v>0</v>
      </c>
      <c r="GU105" t="s">
        <v>34</v>
      </c>
      <c r="GV105">
        <f t="shared" si="130"/>
        <v>0</v>
      </c>
      <c r="GW105">
        <v>1</v>
      </c>
      <c r="GX105">
        <f t="shared" si="131"/>
        <v>0</v>
      </c>
      <c r="HA105">
        <v>0</v>
      </c>
      <c r="HB105">
        <v>0</v>
      </c>
      <c r="HC105">
        <f t="shared" si="132"/>
        <v>0</v>
      </c>
      <c r="HE105" t="s">
        <v>34</v>
      </c>
      <c r="HF105" t="s">
        <v>34</v>
      </c>
      <c r="HM105" t="s">
        <v>34</v>
      </c>
      <c r="HN105" t="s">
        <v>34</v>
      </c>
      <c r="HO105" t="s">
        <v>34</v>
      </c>
      <c r="HP105" t="s">
        <v>34</v>
      </c>
      <c r="HQ105" t="s">
        <v>34</v>
      </c>
      <c r="HS105">
        <v>0</v>
      </c>
      <c r="IK105">
        <v>0</v>
      </c>
    </row>
    <row r="106">
      <c r="A106">
        <v>17</v>
      </c>
      <c r="B106">
        <v>1</v>
      </c>
      <c r="C106">
        <f>ROW(SmtRes!A6)</f>
        <v>6</v>
      </c>
      <c r="D106">
        <f>ROW(EtalonRes!A6)</f>
        <v>6</v>
      </c>
      <c r="E106" t="s">
        <v>61</v>
      </c>
      <c r="F106" t="s">
        <v>62</v>
      </c>
      <c r="G106" t="s">
        <v>63</v>
      </c>
      <c r="H106" t="s">
        <v>48</v>
      </c>
      <c r="I106">
        <v>22</v>
      </c>
      <c r="J106">
        <v>0</v>
      </c>
      <c r="K106">
        <v>22</v>
      </c>
      <c r="O106">
        <f t="shared" si="102"/>
        <v>2106.7200000000003</v>
      </c>
      <c r="P106">
        <f t="shared" si="103"/>
        <v>0</v>
      </c>
      <c r="Q106">
        <f t="shared" si="104"/>
        <v>0</v>
      </c>
      <c r="R106">
        <f t="shared" si="105"/>
        <v>0</v>
      </c>
      <c r="S106">
        <f t="shared" si="106"/>
        <v>2106.7200000000003</v>
      </c>
      <c r="T106">
        <f t="shared" si="107"/>
        <v>0</v>
      </c>
      <c r="U106">
        <f t="shared" si="108"/>
        <v>4.7849999999999993</v>
      </c>
      <c r="V106">
        <f t="shared" si="109"/>
        <v>0</v>
      </c>
      <c r="W106">
        <f t="shared" si="110"/>
        <v>0</v>
      </c>
      <c r="X106">
        <f t="shared" si="111"/>
        <v>0</v>
      </c>
      <c r="Y106">
        <f t="shared" si="111"/>
        <v>0</v>
      </c>
      <c r="AA106">
        <v>429181229</v>
      </c>
      <c r="AB106">
        <f t="shared" si="112"/>
        <v>36</v>
      </c>
      <c r="AC106">
        <f t="shared" si="113"/>
        <v>0</v>
      </c>
      <c r="AD106">
        <f t="shared" si="113"/>
        <v>0</v>
      </c>
      <c r="AE106">
        <f t="shared" si="113"/>
        <v>0</v>
      </c>
      <c r="AF106">
        <f t="shared" si="133"/>
        <v>36</v>
      </c>
      <c r="AG106">
        <f t="shared" si="114"/>
        <v>0</v>
      </c>
      <c r="AH106">
        <f t="shared" si="134"/>
        <v>0.21749999999999997</v>
      </c>
      <c r="AI106">
        <f t="shared" si="115"/>
        <v>0</v>
      </c>
      <c r="AJ106">
        <f t="shared" si="116"/>
        <v>0</v>
      </c>
      <c r="AK106">
        <v>48</v>
      </c>
      <c r="AL106">
        <v>0</v>
      </c>
      <c r="AM106">
        <v>0</v>
      </c>
      <c r="AN106">
        <v>0</v>
      </c>
      <c r="AO106">
        <v>48</v>
      </c>
      <c r="AP106">
        <v>0</v>
      </c>
      <c r="AQ106">
        <v>0.28999999999999998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2.6600000000000001</v>
      </c>
      <c r="BB106">
        <v>1</v>
      </c>
      <c r="BC106">
        <v>1</v>
      </c>
      <c r="BD106" t="s">
        <v>34</v>
      </c>
      <c r="BE106" t="s">
        <v>34</v>
      </c>
      <c r="BF106" t="s">
        <v>34</v>
      </c>
      <c r="BG106" t="s">
        <v>34</v>
      </c>
      <c r="BH106">
        <v>0</v>
      </c>
      <c r="BI106">
        <v>1</v>
      </c>
      <c r="BJ106" t="s">
        <v>64</v>
      </c>
      <c r="BM106">
        <v>150</v>
      </c>
      <c r="BN106">
        <v>0</v>
      </c>
      <c r="BO106" t="s">
        <v>34</v>
      </c>
      <c r="BP106">
        <v>0</v>
      </c>
      <c r="BQ106">
        <v>1</v>
      </c>
      <c r="BR106">
        <v>0</v>
      </c>
      <c r="BS106">
        <v>2.6600000000000001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34</v>
      </c>
      <c r="BZ106">
        <v>0</v>
      </c>
      <c r="CA106">
        <v>0</v>
      </c>
      <c r="CB106" t="s">
        <v>65</v>
      </c>
      <c r="CE106">
        <v>0</v>
      </c>
      <c r="CF106">
        <v>0</v>
      </c>
      <c r="CG106">
        <v>0</v>
      </c>
      <c r="CM106">
        <v>0</v>
      </c>
      <c r="CN106" t="s">
        <v>34</v>
      </c>
      <c r="CO106">
        <v>0</v>
      </c>
      <c r="CP106">
        <f t="shared" si="117"/>
        <v>2106.7200000000003</v>
      </c>
      <c r="CQ106">
        <f t="shared" si="118"/>
        <v>0</v>
      </c>
      <c r="CR106">
        <f t="shared" si="119"/>
        <v>0</v>
      </c>
      <c r="CS106">
        <f t="shared" si="120"/>
        <v>0</v>
      </c>
      <c r="CT106">
        <f t="shared" si="121"/>
        <v>95.760000000000005</v>
      </c>
      <c r="CU106">
        <f t="shared" si="122"/>
        <v>0</v>
      </c>
      <c r="CV106">
        <f t="shared" si="122"/>
        <v>0.21749999999999997</v>
      </c>
      <c r="CW106">
        <f t="shared" si="122"/>
        <v>0</v>
      </c>
      <c r="CX106">
        <f t="shared" si="122"/>
        <v>0</v>
      </c>
      <c r="CY106">
        <f t="shared" si="123"/>
        <v>0</v>
      </c>
      <c r="CZ106">
        <f t="shared" si="124"/>
        <v>0</v>
      </c>
      <c r="DC106" t="s">
        <v>34</v>
      </c>
      <c r="DD106" t="s">
        <v>34</v>
      </c>
      <c r="DE106" t="s">
        <v>34</v>
      </c>
      <c r="DF106" t="s">
        <v>34</v>
      </c>
      <c r="DG106" t="s">
        <v>60</v>
      </c>
      <c r="DH106" t="s">
        <v>34</v>
      </c>
      <c r="DI106" t="s">
        <v>60</v>
      </c>
      <c r="DJ106" t="s">
        <v>34</v>
      </c>
      <c r="DK106" t="s">
        <v>34</v>
      </c>
      <c r="DL106" t="s">
        <v>34</v>
      </c>
      <c r="DM106" t="s">
        <v>34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48</v>
      </c>
      <c r="DW106" t="s">
        <v>52</v>
      </c>
      <c r="DX106">
        <v>1</v>
      </c>
      <c r="DZ106" t="s">
        <v>34</v>
      </c>
      <c r="EA106" t="s">
        <v>34</v>
      </c>
      <c r="EB106" t="s">
        <v>34</v>
      </c>
      <c r="EC106" t="s">
        <v>34</v>
      </c>
      <c r="EE106">
        <v>102903037</v>
      </c>
      <c r="EF106">
        <v>1</v>
      </c>
      <c r="EG106" t="s">
        <v>53</v>
      </c>
      <c r="EH106">
        <v>0</v>
      </c>
      <c r="EI106" t="s">
        <v>34</v>
      </c>
      <c r="EJ106">
        <v>1</v>
      </c>
      <c r="EK106">
        <v>150</v>
      </c>
      <c r="EL106" t="s">
        <v>54</v>
      </c>
      <c r="EM106" t="s">
        <v>34</v>
      </c>
      <c r="EO106" t="s">
        <v>34</v>
      </c>
      <c r="EQ106">
        <v>131072</v>
      </c>
      <c r="ER106">
        <v>48</v>
      </c>
      <c r="ES106">
        <v>0</v>
      </c>
      <c r="ET106">
        <v>0</v>
      </c>
      <c r="EU106">
        <v>0</v>
      </c>
      <c r="EV106">
        <v>48</v>
      </c>
      <c r="EW106">
        <v>0.28999999999999998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34</v>
      </c>
      <c r="GD106">
        <v>1</v>
      </c>
      <c r="GF106">
        <v>-1128696144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25"/>
        <v>0</v>
      </c>
      <c r="GM106">
        <f t="shared" si="126"/>
        <v>2106.7200000000003</v>
      </c>
      <c r="GN106">
        <f t="shared" si="127"/>
        <v>2106.7200000000003</v>
      </c>
      <c r="GO106">
        <f t="shared" si="128"/>
        <v>0</v>
      </c>
      <c r="GP106">
        <f t="shared" si="129"/>
        <v>0</v>
      </c>
      <c r="GR106">
        <v>0</v>
      </c>
      <c r="GS106">
        <v>3</v>
      </c>
      <c r="GT106">
        <v>0</v>
      </c>
      <c r="GU106" t="s">
        <v>34</v>
      </c>
      <c r="GV106">
        <f t="shared" si="130"/>
        <v>0</v>
      </c>
      <c r="GW106">
        <v>1</v>
      </c>
      <c r="GX106">
        <f t="shared" si="131"/>
        <v>0</v>
      </c>
      <c r="HA106">
        <v>0</v>
      </c>
      <c r="HB106">
        <v>0</v>
      </c>
      <c r="HC106">
        <f t="shared" si="132"/>
        <v>0</v>
      </c>
      <c r="HE106" t="s">
        <v>34</v>
      </c>
      <c r="HF106" t="s">
        <v>34</v>
      </c>
      <c r="HM106" t="s">
        <v>34</v>
      </c>
      <c r="HN106" t="s">
        <v>34</v>
      </c>
      <c r="HO106" t="s">
        <v>34</v>
      </c>
      <c r="HP106" t="s">
        <v>34</v>
      </c>
      <c r="HQ106" t="s">
        <v>34</v>
      </c>
      <c r="HS106">
        <v>0</v>
      </c>
      <c r="IK106">
        <v>0</v>
      </c>
    </row>
    <row r="108">
      <c r="A108" s="47">
        <v>5</v>
      </c>
      <c r="B108" s="47">
        <v>1</v>
      </c>
      <c r="C108" s="47"/>
      <c r="D108" s="47">
        <f>ROW(A116)</f>
        <v>116</v>
      </c>
      <c r="E108" s="47"/>
      <c r="F108" s="47" t="s">
        <v>66</v>
      </c>
      <c r="G108" s="47" t="s">
        <v>67</v>
      </c>
      <c r="H108" s="47" t="s">
        <v>34</v>
      </c>
      <c r="I108" s="47">
        <v>0</v>
      </c>
      <c r="J108" s="47"/>
      <c r="K108" s="47">
        <v>0</v>
      </c>
      <c r="L108" s="47"/>
      <c r="M108" s="47" t="s">
        <v>34</v>
      </c>
      <c r="N108" s="47"/>
      <c r="O108" s="47"/>
      <c r="P108" s="47"/>
      <c r="Q108" s="47"/>
      <c r="R108" s="47"/>
      <c r="S108" s="47">
        <v>0</v>
      </c>
      <c r="T108" s="47"/>
      <c r="U108" s="47" t="s">
        <v>34</v>
      </c>
      <c r="V108" s="47">
        <v>0</v>
      </c>
      <c r="W108" s="47"/>
      <c r="X108" s="47"/>
      <c r="Y108" s="47"/>
      <c r="Z108" s="47"/>
      <c r="AA108" s="47"/>
      <c r="AB108" s="47" t="s">
        <v>34</v>
      </c>
      <c r="AC108" s="47" t="s">
        <v>34</v>
      </c>
      <c r="AD108" s="47" t="s">
        <v>34</v>
      </c>
      <c r="AE108" s="47" t="s">
        <v>34</v>
      </c>
      <c r="AF108" s="47" t="s">
        <v>34</v>
      </c>
      <c r="AG108" s="47" t="s">
        <v>34</v>
      </c>
      <c r="AH108" s="47"/>
      <c r="AI108" s="47"/>
      <c r="AJ108" s="47"/>
      <c r="AK108" s="47"/>
      <c r="AL108" s="47"/>
      <c r="AM108" s="47"/>
      <c r="AN108" s="47"/>
      <c r="AO108" s="47"/>
      <c r="AP108" s="47" t="s">
        <v>34</v>
      </c>
      <c r="AQ108" s="47" t="s">
        <v>34</v>
      </c>
      <c r="AR108" s="47" t="s">
        <v>34</v>
      </c>
      <c r="AS108" s="47"/>
      <c r="AT108" s="47"/>
      <c r="AU108" s="47"/>
      <c r="AV108" s="47"/>
      <c r="AW108" s="47"/>
      <c r="AX108" s="47"/>
      <c r="AY108" s="47"/>
      <c r="AZ108" s="47" t="s">
        <v>34</v>
      </c>
      <c r="BA108" s="47"/>
      <c r="BB108" s="47" t="s">
        <v>34</v>
      </c>
      <c r="BC108" s="47" t="s">
        <v>34</v>
      </c>
      <c r="BD108" s="47" t="s">
        <v>34</v>
      </c>
      <c r="BE108" s="47" t="s">
        <v>34</v>
      </c>
      <c r="BF108" s="47" t="s">
        <v>34</v>
      </c>
      <c r="BG108" s="47" t="s">
        <v>34</v>
      </c>
      <c r="BH108" s="47" t="s">
        <v>34</v>
      </c>
      <c r="BI108" s="47" t="s">
        <v>34</v>
      </c>
      <c r="BJ108" s="47" t="s">
        <v>34</v>
      </c>
      <c r="BK108" s="47" t="s">
        <v>34</v>
      </c>
      <c r="BL108" s="47" t="s">
        <v>34</v>
      </c>
      <c r="BM108" s="47" t="s">
        <v>34</v>
      </c>
      <c r="BN108" s="47" t="s">
        <v>34</v>
      </c>
      <c r="BO108" s="47" t="s">
        <v>34</v>
      </c>
      <c r="BP108" s="47" t="s">
        <v>34</v>
      </c>
      <c r="BQ108" s="47"/>
      <c r="BR108" s="47"/>
      <c r="BS108" s="47"/>
      <c r="BT108" s="47"/>
      <c r="BU108" s="47"/>
      <c r="BV108" s="47"/>
      <c r="BW108" s="47"/>
      <c r="BX108" s="47">
        <v>0</v>
      </c>
      <c r="BY108" s="47"/>
      <c r="BZ108" s="47"/>
      <c r="CA108" s="47"/>
      <c r="CB108" s="47"/>
      <c r="CC108" s="47"/>
      <c r="CD108" s="47"/>
      <c r="CE108" s="47"/>
      <c r="CF108" s="47"/>
      <c r="CG108" s="47"/>
      <c r="CH108" s="47"/>
      <c r="CI108" s="47"/>
      <c r="CJ108" s="47">
        <v>0</v>
      </c>
    </row>
    <row r="110">
      <c r="A110" s="48">
        <v>52</v>
      </c>
      <c r="B110" s="48">
        <f t="shared" ref="B110:G110" si="135">B116</f>
        <v>1</v>
      </c>
      <c r="C110" s="48">
        <f t="shared" si="135"/>
        <v>5</v>
      </c>
      <c r="D110" s="48">
        <f t="shared" si="135"/>
        <v>108</v>
      </c>
      <c r="E110" s="48">
        <f t="shared" si="135"/>
        <v>0</v>
      </c>
      <c r="F110" s="48" t="str">
        <f t="shared" si="135"/>
        <v xml:space="preserve">Новый подраздел</v>
      </c>
      <c r="G110" s="48" t="str">
        <f t="shared" si="135"/>
        <v>Материалы</v>
      </c>
      <c r="H110" s="48"/>
      <c r="I110" s="48"/>
      <c r="J110" s="48"/>
      <c r="K110" s="48"/>
      <c r="L110" s="48"/>
      <c r="M110" s="48"/>
      <c r="N110" s="48"/>
      <c r="O110" s="48">
        <f t="shared" ref="O110:AT110" si="136">O116</f>
        <v>29873.139999999999</v>
      </c>
      <c r="P110" s="48">
        <f t="shared" si="136"/>
        <v>29873.139999999999</v>
      </c>
      <c r="Q110" s="48">
        <f t="shared" si="136"/>
        <v>0</v>
      </c>
      <c r="R110" s="48">
        <f t="shared" si="136"/>
        <v>0</v>
      </c>
      <c r="S110" s="48">
        <f t="shared" si="136"/>
        <v>0</v>
      </c>
      <c r="T110" s="48">
        <f t="shared" si="136"/>
        <v>0</v>
      </c>
      <c r="U110" s="48">
        <f t="shared" si="136"/>
        <v>0</v>
      </c>
      <c r="V110" s="48">
        <f t="shared" si="136"/>
        <v>0</v>
      </c>
      <c r="W110" s="48">
        <f t="shared" si="136"/>
        <v>0</v>
      </c>
      <c r="X110" s="48">
        <f t="shared" si="136"/>
        <v>0</v>
      </c>
      <c r="Y110" s="48">
        <f t="shared" si="136"/>
        <v>0</v>
      </c>
      <c r="Z110" s="48">
        <f t="shared" si="136"/>
        <v>0</v>
      </c>
      <c r="AA110" s="48">
        <f t="shared" si="136"/>
        <v>0</v>
      </c>
      <c r="AB110" s="48">
        <f t="shared" si="136"/>
        <v>29873.139999999999</v>
      </c>
      <c r="AC110" s="48">
        <f t="shared" si="136"/>
        <v>29873.139999999999</v>
      </c>
      <c r="AD110" s="48">
        <f t="shared" si="136"/>
        <v>0</v>
      </c>
      <c r="AE110" s="48">
        <f t="shared" si="136"/>
        <v>0</v>
      </c>
      <c r="AF110" s="48">
        <f t="shared" si="136"/>
        <v>0</v>
      </c>
      <c r="AG110" s="48">
        <f t="shared" si="136"/>
        <v>0</v>
      </c>
      <c r="AH110" s="48">
        <f t="shared" si="136"/>
        <v>0</v>
      </c>
      <c r="AI110" s="48">
        <f t="shared" si="136"/>
        <v>0</v>
      </c>
      <c r="AJ110" s="48">
        <f t="shared" si="136"/>
        <v>0</v>
      </c>
      <c r="AK110" s="48">
        <f t="shared" si="136"/>
        <v>0</v>
      </c>
      <c r="AL110" s="48">
        <f t="shared" si="136"/>
        <v>0</v>
      </c>
      <c r="AM110" s="48">
        <f t="shared" si="136"/>
        <v>0</v>
      </c>
      <c r="AN110" s="48">
        <f t="shared" si="136"/>
        <v>0</v>
      </c>
      <c r="AO110" s="48">
        <f t="shared" si="136"/>
        <v>0</v>
      </c>
      <c r="AP110" s="48">
        <f t="shared" si="136"/>
        <v>0</v>
      </c>
      <c r="AQ110" s="48">
        <f t="shared" si="136"/>
        <v>0</v>
      </c>
      <c r="AR110" s="48">
        <f t="shared" si="136"/>
        <v>29873.139999999999</v>
      </c>
      <c r="AS110" s="48">
        <f t="shared" si="136"/>
        <v>29873.139999999999</v>
      </c>
      <c r="AT110" s="48">
        <f t="shared" si="136"/>
        <v>0</v>
      </c>
      <c r="AU110" s="48">
        <f t="shared" ref="AU110:BZ110" si="137">AU116</f>
        <v>0</v>
      </c>
      <c r="AV110" s="48">
        <f t="shared" si="137"/>
        <v>29873.139999999999</v>
      </c>
      <c r="AW110" s="48">
        <f t="shared" si="137"/>
        <v>29873.139999999999</v>
      </c>
      <c r="AX110" s="48">
        <f t="shared" si="137"/>
        <v>0</v>
      </c>
      <c r="AY110" s="48">
        <f t="shared" si="137"/>
        <v>29873.139999999999</v>
      </c>
      <c r="AZ110" s="48">
        <f t="shared" si="137"/>
        <v>0</v>
      </c>
      <c r="BA110" s="48">
        <f t="shared" si="137"/>
        <v>0</v>
      </c>
      <c r="BB110" s="48">
        <f t="shared" si="137"/>
        <v>0</v>
      </c>
      <c r="BC110" s="48">
        <f t="shared" si="137"/>
        <v>0</v>
      </c>
      <c r="BD110" s="48">
        <f t="shared" si="137"/>
        <v>0</v>
      </c>
      <c r="BE110" s="48">
        <f t="shared" si="137"/>
        <v>0</v>
      </c>
      <c r="BF110" s="48">
        <f t="shared" si="137"/>
        <v>0</v>
      </c>
      <c r="BG110" s="48">
        <f t="shared" si="137"/>
        <v>0</v>
      </c>
      <c r="BH110" s="48">
        <f t="shared" si="137"/>
        <v>0</v>
      </c>
      <c r="BI110" s="48">
        <f t="shared" si="137"/>
        <v>0</v>
      </c>
      <c r="BJ110" s="48">
        <f t="shared" si="137"/>
        <v>0</v>
      </c>
      <c r="BK110" s="48">
        <f t="shared" si="137"/>
        <v>0</v>
      </c>
      <c r="BL110" s="48">
        <f t="shared" si="137"/>
        <v>0</v>
      </c>
      <c r="BM110" s="48">
        <f t="shared" si="137"/>
        <v>0</v>
      </c>
      <c r="BN110" s="48">
        <f t="shared" si="137"/>
        <v>0</v>
      </c>
      <c r="BO110" s="48">
        <f t="shared" si="137"/>
        <v>0</v>
      </c>
      <c r="BP110" s="48">
        <f t="shared" si="137"/>
        <v>0</v>
      </c>
      <c r="BQ110" s="48">
        <f t="shared" si="137"/>
        <v>0</v>
      </c>
      <c r="BR110" s="48">
        <f t="shared" si="137"/>
        <v>0</v>
      </c>
      <c r="BS110" s="48">
        <f t="shared" si="137"/>
        <v>0</v>
      </c>
      <c r="BT110" s="48">
        <f t="shared" si="137"/>
        <v>0</v>
      </c>
      <c r="BU110" s="48">
        <f t="shared" si="137"/>
        <v>0</v>
      </c>
      <c r="BV110" s="48">
        <f t="shared" si="137"/>
        <v>0</v>
      </c>
      <c r="BW110" s="48">
        <f t="shared" si="137"/>
        <v>0</v>
      </c>
      <c r="BX110" s="48">
        <f t="shared" si="137"/>
        <v>0</v>
      </c>
      <c r="BY110" s="48">
        <f t="shared" si="137"/>
        <v>0</v>
      </c>
      <c r="BZ110" s="48">
        <f t="shared" si="137"/>
        <v>0</v>
      </c>
      <c r="CA110" s="48">
        <f t="shared" ref="CA110:DF110" si="138">CA116</f>
        <v>29873.139999999999</v>
      </c>
      <c r="CB110" s="48">
        <f t="shared" si="138"/>
        <v>29873.139999999999</v>
      </c>
      <c r="CC110" s="48">
        <f t="shared" si="138"/>
        <v>0</v>
      </c>
      <c r="CD110" s="48">
        <f t="shared" si="138"/>
        <v>0</v>
      </c>
      <c r="CE110" s="48">
        <f t="shared" si="138"/>
        <v>29873.139999999999</v>
      </c>
      <c r="CF110" s="48">
        <f t="shared" si="138"/>
        <v>29873.139999999999</v>
      </c>
      <c r="CG110" s="48">
        <f t="shared" si="138"/>
        <v>0</v>
      </c>
      <c r="CH110" s="48">
        <f t="shared" si="138"/>
        <v>29873.139999999999</v>
      </c>
      <c r="CI110" s="48">
        <f t="shared" si="138"/>
        <v>0</v>
      </c>
      <c r="CJ110" s="48">
        <f t="shared" si="138"/>
        <v>0</v>
      </c>
      <c r="CK110" s="48">
        <f t="shared" si="138"/>
        <v>0</v>
      </c>
      <c r="CL110" s="48">
        <f t="shared" si="138"/>
        <v>0</v>
      </c>
      <c r="CM110" s="48">
        <f t="shared" si="138"/>
        <v>0</v>
      </c>
      <c r="CN110" s="48">
        <f t="shared" si="138"/>
        <v>0</v>
      </c>
      <c r="CO110" s="48">
        <f t="shared" si="138"/>
        <v>0</v>
      </c>
      <c r="CP110" s="48">
        <f t="shared" si="138"/>
        <v>0</v>
      </c>
      <c r="CQ110" s="48">
        <f t="shared" si="138"/>
        <v>0</v>
      </c>
      <c r="CR110" s="48">
        <f t="shared" si="138"/>
        <v>0</v>
      </c>
      <c r="CS110" s="48">
        <f t="shared" si="138"/>
        <v>0</v>
      </c>
      <c r="CT110" s="48">
        <f t="shared" si="138"/>
        <v>0</v>
      </c>
      <c r="CU110" s="48">
        <f t="shared" si="138"/>
        <v>0</v>
      </c>
      <c r="CV110" s="48">
        <f t="shared" si="138"/>
        <v>0</v>
      </c>
      <c r="CW110" s="48">
        <f t="shared" si="138"/>
        <v>0</v>
      </c>
      <c r="CX110" s="48">
        <f t="shared" si="138"/>
        <v>0</v>
      </c>
      <c r="CY110" s="48">
        <f t="shared" si="138"/>
        <v>0</v>
      </c>
      <c r="CZ110" s="48">
        <f t="shared" si="138"/>
        <v>0</v>
      </c>
      <c r="DA110" s="48">
        <f t="shared" si="138"/>
        <v>0</v>
      </c>
      <c r="DB110" s="48">
        <f t="shared" si="138"/>
        <v>0</v>
      </c>
      <c r="DC110" s="48">
        <f t="shared" si="138"/>
        <v>0</v>
      </c>
      <c r="DD110" s="48">
        <f t="shared" si="138"/>
        <v>0</v>
      </c>
      <c r="DE110" s="48">
        <f t="shared" si="138"/>
        <v>0</v>
      </c>
      <c r="DF110" s="48">
        <f t="shared" si="138"/>
        <v>0</v>
      </c>
      <c r="DG110" s="49">
        <f t="shared" ref="DG110:EL110" si="139">DG116</f>
        <v>0</v>
      </c>
      <c r="DH110" s="49">
        <f t="shared" si="139"/>
        <v>0</v>
      </c>
      <c r="DI110" s="49">
        <f t="shared" si="139"/>
        <v>0</v>
      </c>
      <c r="DJ110" s="49">
        <f t="shared" si="139"/>
        <v>0</v>
      </c>
      <c r="DK110" s="49">
        <f t="shared" si="139"/>
        <v>0</v>
      </c>
      <c r="DL110" s="49">
        <f t="shared" si="139"/>
        <v>0</v>
      </c>
      <c r="DM110" s="49">
        <f t="shared" si="139"/>
        <v>0</v>
      </c>
      <c r="DN110" s="49">
        <f t="shared" si="139"/>
        <v>0</v>
      </c>
      <c r="DO110" s="49">
        <f t="shared" si="139"/>
        <v>0</v>
      </c>
      <c r="DP110" s="49">
        <f t="shared" si="139"/>
        <v>0</v>
      </c>
      <c r="DQ110" s="49">
        <f t="shared" si="139"/>
        <v>0</v>
      </c>
      <c r="DR110" s="49">
        <f t="shared" si="139"/>
        <v>0</v>
      </c>
      <c r="DS110" s="49">
        <f t="shared" si="139"/>
        <v>0</v>
      </c>
      <c r="DT110" s="49">
        <f t="shared" si="139"/>
        <v>0</v>
      </c>
      <c r="DU110" s="49">
        <f t="shared" si="139"/>
        <v>0</v>
      </c>
      <c r="DV110" s="49">
        <f t="shared" si="139"/>
        <v>0</v>
      </c>
      <c r="DW110" s="49">
        <f t="shared" si="139"/>
        <v>0</v>
      </c>
      <c r="DX110" s="49">
        <f t="shared" si="139"/>
        <v>0</v>
      </c>
      <c r="DY110" s="49">
        <f t="shared" si="139"/>
        <v>0</v>
      </c>
      <c r="DZ110" s="49">
        <f t="shared" si="139"/>
        <v>0</v>
      </c>
      <c r="EA110" s="49">
        <f t="shared" si="139"/>
        <v>0</v>
      </c>
      <c r="EB110" s="49">
        <f t="shared" si="139"/>
        <v>0</v>
      </c>
      <c r="EC110" s="49">
        <f t="shared" si="139"/>
        <v>0</v>
      </c>
      <c r="ED110" s="49">
        <f t="shared" si="139"/>
        <v>0</v>
      </c>
      <c r="EE110" s="49">
        <f t="shared" si="139"/>
        <v>0</v>
      </c>
      <c r="EF110" s="49">
        <f t="shared" si="139"/>
        <v>0</v>
      </c>
      <c r="EG110" s="49">
        <f t="shared" si="139"/>
        <v>0</v>
      </c>
      <c r="EH110" s="49">
        <f t="shared" si="139"/>
        <v>0</v>
      </c>
      <c r="EI110" s="49">
        <f t="shared" si="139"/>
        <v>0</v>
      </c>
      <c r="EJ110" s="49">
        <f t="shared" si="139"/>
        <v>0</v>
      </c>
      <c r="EK110" s="49">
        <f t="shared" si="139"/>
        <v>0</v>
      </c>
      <c r="EL110" s="49">
        <f t="shared" si="139"/>
        <v>0</v>
      </c>
      <c r="EM110" s="49">
        <f t="shared" ref="EM110:FR110" si="140">EM116</f>
        <v>0</v>
      </c>
      <c r="EN110" s="49">
        <f t="shared" si="140"/>
        <v>0</v>
      </c>
      <c r="EO110" s="49">
        <f t="shared" si="140"/>
        <v>0</v>
      </c>
      <c r="EP110" s="49">
        <f t="shared" si="140"/>
        <v>0</v>
      </c>
      <c r="EQ110" s="49">
        <f t="shared" si="140"/>
        <v>0</v>
      </c>
      <c r="ER110" s="49">
        <f t="shared" si="140"/>
        <v>0</v>
      </c>
      <c r="ES110" s="49">
        <f t="shared" si="140"/>
        <v>0</v>
      </c>
      <c r="ET110" s="49">
        <f t="shared" si="140"/>
        <v>0</v>
      </c>
      <c r="EU110" s="49">
        <f t="shared" si="140"/>
        <v>0</v>
      </c>
      <c r="EV110" s="49">
        <f t="shared" si="140"/>
        <v>0</v>
      </c>
      <c r="EW110" s="49">
        <f t="shared" si="140"/>
        <v>0</v>
      </c>
      <c r="EX110" s="49">
        <f t="shared" si="140"/>
        <v>0</v>
      </c>
      <c r="EY110" s="49">
        <f t="shared" si="140"/>
        <v>0</v>
      </c>
      <c r="EZ110" s="49">
        <f t="shared" si="140"/>
        <v>0</v>
      </c>
      <c r="FA110" s="49">
        <f t="shared" si="140"/>
        <v>0</v>
      </c>
      <c r="FB110" s="49">
        <f t="shared" si="140"/>
        <v>0</v>
      </c>
      <c r="FC110" s="49">
        <f t="shared" si="140"/>
        <v>0</v>
      </c>
      <c r="FD110" s="49">
        <f t="shared" si="140"/>
        <v>0</v>
      </c>
      <c r="FE110" s="49">
        <f t="shared" si="140"/>
        <v>0</v>
      </c>
      <c r="FF110" s="49">
        <f t="shared" si="140"/>
        <v>0</v>
      </c>
      <c r="FG110" s="49">
        <f t="shared" si="140"/>
        <v>0</v>
      </c>
      <c r="FH110" s="49">
        <f t="shared" si="140"/>
        <v>0</v>
      </c>
      <c r="FI110" s="49">
        <f t="shared" si="140"/>
        <v>0</v>
      </c>
      <c r="FJ110" s="49">
        <f t="shared" si="140"/>
        <v>0</v>
      </c>
      <c r="FK110" s="49">
        <f t="shared" si="140"/>
        <v>0</v>
      </c>
      <c r="FL110" s="49">
        <f t="shared" si="140"/>
        <v>0</v>
      </c>
      <c r="FM110" s="49">
        <f t="shared" si="140"/>
        <v>0</v>
      </c>
      <c r="FN110" s="49">
        <f t="shared" si="140"/>
        <v>0</v>
      </c>
      <c r="FO110" s="49">
        <f t="shared" si="140"/>
        <v>0</v>
      </c>
      <c r="FP110" s="49">
        <f t="shared" si="140"/>
        <v>0</v>
      </c>
      <c r="FQ110" s="49">
        <f t="shared" si="140"/>
        <v>0</v>
      </c>
      <c r="FR110" s="49">
        <f t="shared" si="140"/>
        <v>0</v>
      </c>
      <c r="FS110" s="49">
        <f t="shared" ref="FS110:GX110" si="141">FS116</f>
        <v>0</v>
      </c>
      <c r="FT110" s="49">
        <f t="shared" si="141"/>
        <v>0</v>
      </c>
      <c r="FU110" s="49">
        <f t="shared" si="141"/>
        <v>0</v>
      </c>
      <c r="FV110" s="49">
        <f t="shared" si="141"/>
        <v>0</v>
      </c>
      <c r="FW110" s="49">
        <f t="shared" si="141"/>
        <v>0</v>
      </c>
      <c r="FX110" s="49">
        <f t="shared" si="141"/>
        <v>0</v>
      </c>
      <c r="FY110" s="49">
        <f t="shared" si="141"/>
        <v>0</v>
      </c>
      <c r="FZ110" s="49">
        <f t="shared" si="141"/>
        <v>0</v>
      </c>
      <c r="GA110" s="49">
        <f t="shared" si="141"/>
        <v>0</v>
      </c>
      <c r="GB110" s="49">
        <f t="shared" si="141"/>
        <v>0</v>
      </c>
      <c r="GC110" s="49">
        <f t="shared" si="141"/>
        <v>0</v>
      </c>
      <c r="GD110" s="49">
        <f t="shared" si="141"/>
        <v>0</v>
      </c>
      <c r="GE110" s="49">
        <f t="shared" si="141"/>
        <v>0</v>
      </c>
      <c r="GF110" s="49">
        <f t="shared" si="141"/>
        <v>0</v>
      </c>
      <c r="GG110" s="49">
        <f t="shared" si="141"/>
        <v>0</v>
      </c>
      <c r="GH110" s="49">
        <f t="shared" si="141"/>
        <v>0</v>
      </c>
      <c r="GI110" s="49">
        <f t="shared" si="141"/>
        <v>0</v>
      </c>
      <c r="GJ110" s="49">
        <f t="shared" si="141"/>
        <v>0</v>
      </c>
      <c r="GK110" s="49">
        <f t="shared" si="141"/>
        <v>0</v>
      </c>
      <c r="GL110" s="49">
        <f t="shared" si="141"/>
        <v>0</v>
      </c>
      <c r="GM110" s="49">
        <f t="shared" si="141"/>
        <v>0</v>
      </c>
      <c r="GN110" s="49">
        <f t="shared" si="141"/>
        <v>0</v>
      </c>
      <c r="GO110" s="49">
        <f t="shared" si="141"/>
        <v>0</v>
      </c>
      <c r="GP110" s="49">
        <f t="shared" si="141"/>
        <v>0</v>
      </c>
      <c r="GQ110" s="49">
        <f t="shared" si="141"/>
        <v>0</v>
      </c>
      <c r="GR110" s="49">
        <f t="shared" si="141"/>
        <v>0</v>
      </c>
      <c r="GS110" s="49">
        <f t="shared" si="141"/>
        <v>0</v>
      </c>
      <c r="GT110" s="49">
        <f t="shared" si="141"/>
        <v>0</v>
      </c>
      <c r="GU110" s="49">
        <f t="shared" si="141"/>
        <v>0</v>
      </c>
      <c r="GV110" s="49">
        <f t="shared" si="141"/>
        <v>0</v>
      </c>
      <c r="GW110" s="49">
        <f t="shared" si="141"/>
        <v>0</v>
      </c>
      <c r="GX110" s="49">
        <f t="shared" si="141"/>
        <v>0</v>
      </c>
    </row>
    <row r="112">
      <c r="A112">
        <v>17</v>
      </c>
      <c r="B112">
        <v>1</v>
      </c>
      <c r="E112" t="s">
        <v>42</v>
      </c>
      <c r="F112" t="s">
        <v>68</v>
      </c>
      <c r="G112" t="s">
        <v>69</v>
      </c>
      <c r="H112" t="s">
        <v>70</v>
      </c>
      <c r="I112">
        <v>33</v>
      </c>
      <c r="J112">
        <v>0</v>
      </c>
      <c r="K112">
        <v>33</v>
      </c>
      <c r="O112">
        <f t="shared" ref="O112:O114" si="142">ROUND(CP112,2)</f>
        <v>3577.5300000000002</v>
      </c>
      <c r="P112">
        <f t="shared" ref="P112:P114" si="143">ROUND(CQ112*I112,2)</f>
        <v>3577.5300000000002</v>
      </c>
      <c r="Q112">
        <f t="shared" ref="Q112:Q114" si="144">ROUND(CR112*I112,2)</f>
        <v>0</v>
      </c>
      <c r="R112">
        <f t="shared" ref="R112:R114" si="145">ROUND(CS112*I112,2)</f>
        <v>0</v>
      </c>
      <c r="S112">
        <f t="shared" ref="S112:S114" si="146">ROUND(CT112*I112,2)</f>
        <v>0</v>
      </c>
      <c r="T112">
        <f t="shared" ref="T112:T114" si="147">ROUND(CU112*I112,2)</f>
        <v>0</v>
      </c>
      <c r="U112">
        <f t="shared" ref="U112:U114" si="148">CV112*I112</f>
        <v>0</v>
      </c>
      <c r="V112">
        <f t="shared" ref="V112:V114" si="149">CW112*I112</f>
        <v>0</v>
      </c>
      <c r="W112">
        <f t="shared" ref="W112:W114" si="150">ROUND(CX112*I112,2)</f>
        <v>0</v>
      </c>
      <c r="X112">
        <f t="shared" ref="X112:Y114" si="151">ROUND(CY112,2)</f>
        <v>0</v>
      </c>
      <c r="Y112">
        <f t="shared" si="151"/>
        <v>0</v>
      </c>
      <c r="AA112">
        <v>429181229</v>
      </c>
      <c r="AB112">
        <f t="shared" ref="AB112:AB114" si="152">ROUND((AC112+AD112+AF112),6)</f>
        <v>108.41</v>
      </c>
      <c r="AC112">
        <f t="shared" ref="AC112:AF114" si="153">ROUND((ES112),6)</f>
        <v>108.41</v>
      </c>
      <c r="AD112">
        <f t="shared" si="153"/>
        <v>0</v>
      </c>
      <c r="AE112">
        <f t="shared" si="153"/>
        <v>0</v>
      </c>
      <c r="AF112">
        <f t="shared" si="153"/>
        <v>0</v>
      </c>
      <c r="AG112">
        <f t="shared" ref="AG112:AG114" si="154">ROUND((AP112),6)</f>
        <v>0</v>
      </c>
      <c r="AH112">
        <f t="shared" ref="AH112:AI114" si="155">(EW112)</f>
        <v>0</v>
      </c>
      <c r="AI112">
        <f t="shared" si="155"/>
        <v>0</v>
      </c>
      <c r="AJ112">
        <f t="shared" ref="AJ112:AJ114" si="156">(AS112)</f>
        <v>0</v>
      </c>
      <c r="AK112">
        <v>108.41</v>
      </c>
      <c r="AL112">
        <v>108.41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34</v>
      </c>
      <c r="BE112" t="s">
        <v>34</v>
      </c>
      <c r="BF112" t="s">
        <v>34</v>
      </c>
      <c r="BG112" t="s">
        <v>34</v>
      </c>
      <c r="BH112">
        <v>3</v>
      </c>
      <c r="BI112">
        <v>1</v>
      </c>
      <c r="BJ112" t="s">
        <v>34</v>
      </c>
      <c r="BM112">
        <v>1100</v>
      </c>
      <c r="BN112">
        <v>0</v>
      </c>
      <c r="BO112" t="s">
        <v>34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34</v>
      </c>
      <c r="BZ112">
        <v>0</v>
      </c>
      <c r="CA112">
        <v>0</v>
      </c>
      <c r="CB112" t="s">
        <v>34</v>
      </c>
      <c r="CE112">
        <v>0</v>
      </c>
      <c r="CF112">
        <v>0</v>
      </c>
      <c r="CG112">
        <v>0</v>
      </c>
      <c r="CM112">
        <v>0</v>
      </c>
      <c r="CN112" t="s">
        <v>34</v>
      </c>
      <c r="CO112">
        <v>0</v>
      </c>
      <c r="CP112">
        <f t="shared" ref="CP112:CP114" si="157">(P112+Q112+S112)</f>
        <v>3577.5300000000002</v>
      </c>
      <c r="CQ112">
        <f t="shared" ref="CQ112:CQ114" si="158">AC112*BC112</f>
        <v>108.41</v>
      </c>
      <c r="CR112">
        <f t="shared" ref="CR112:CR114" si="159">AD112*BB112</f>
        <v>0</v>
      </c>
      <c r="CS112">
        <f t="shared" ref="CS112:CS114" si="160">AE112*BS112</f>
        <v>0</v>
      </c>
      <c r="CT112">
        <f t="shared" ref="CT112:CT114" si="161">AF112*BA112</f>
        <v>0</v>
      </c>
      <c r="CU112">
        <f t="shared" ref="CU112:CX114" si="162">AG112</f>
        <v>0</v>
      </c>
      <c r="CV112">
        <f t="shared" si="162"/>
        <v>0</v>
      </c>
      <c r="CW112">
        <f t="shared" si="162"/>
        <v>0</v>
      </c>
      <c r="CX112">
        <f t="shared" si="162"/>
        <v>0</v>
      </c>
      <c r="CY112">
        <f t="shared" ref="CY112:CY114" si="163">(((S112+R112)*FX112)/100)</f>
        <v>0</v>
      </c>
      <c r="CZ112">
        <f t="shared" ref="CZ112:CZ114" si="164">(((S112+R112)*FY112)/100)</f>
        <v>0</v>
      </c>
      <c r="DC112" t="s">
        <v>34</v>
      </c>
      <c r="DD112" t="s">
        <v>34</v>
      </c>
      <c r="DE112" t="s">
        <v>34</v>
      </c>
      <c r="DF112" t="s">
        <v>34</v>
      </c>
      <c r="DG112" t="s">
        <v>34</v>
      </c>
      <c r="DH112" t="s">
        <v>34</v>
      </c>
      <c r="DI112" t="s">
        <v>34</v>
      </c>
      <c r="DJ112" t="s">
        <v>34</v>
      </c>
      <c r="DK112" t="s">
        <v>34</v>
      </c>
      <c r="DL112" t="s">
        <v>34</v>
      </c>
      <c r="DM112" t="s">
        <v>34</v>
      </c>
      <c r="DN112">
        <v>0</v>
      </c>
      <c r="DO112">
        <v>0</v>
      </c>
      <c r="DP112">
        <v>1</v>
      </c>
      <c r="DQ112">
        <v>1</v>
      </c>
      <c r="DU112">
        <v>1002</v>
      </c>
      <c r="DV112" t="s">
        <v>70</v>
      </c>
      <c r="DW112" t="s">
        <v>70</v>
      </c>
      <c r="DX112">
        <v>1</v>
      </c>
      <c r="DZ112" t="s">
        <v>34</v>
      </c>
      <c r="EA112" t="s">
        <v>34</v>
      </c>
      <c r="EB112" t="s">
        <v>34</v>
      </c>
      <c r="EC112" t="s">
        <v>34</v>
      </c>
      <c r="EE112">
        <v>102903093</v>
      </c>
      <c r="EF112">
        <v>8</v>
      </c>
      <c r="EG112" t="s">
        <v>67</v>
      </c>
      <c r="EH112">
        <v>0</v>
      </c>
      <c r="EI112" t="s">
        <v>34</v>
      </c>
      <c r="EJ112">
        <v>1</v>
      </c>
      <c r="EK112">
        <v>1100</v>
      </c>
      <c r="EL112" t="s">
        <v>71</v>
      </c>
      <c r="EM112" t="s">
        <v>72</v>
      </c>
      <c r="EO112" t="s">
        <v>34</v>
      </c>
      <c r="EQ112">
        <v>131072</v>
      </c>
      <c r="ER112">
        <v>108.41</v>
      </c>
      <c r="ES112">
        <v>108.41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5</v>
      </c>
      <c r="FC112">
        <v>0</v>
      </c>
      <c r="FD112">
        <v>18</v>
      </c>
      <c r="FF112">
        <v>108.41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34</v>
      </c>
      <c r="GD112">
        <v>1</v>
      </c>
      <c r="GF112">
        <v>101841495</v>
      </c>
      <c r="GG112">
        <v>2</v>
      </c>
      <c r="GH112">
        <v>3</v>
      </c>
      <c r="GI112">
        <v>4</v>
      </c>
      <c r="GJ112">
        <v>0</v>
      </c>
      <c r="GK112">
        <v>0</v>
      </c>
      <c r="GL112">
        <f t="shared" ref="GL112:GL114" si="165">ROUND(IF(AND(BH112=3,BI112=3,FS112&lt;&gt;0),P112,0),2)</f>
        <v>0</v>
      </c>
      <c r="GM112">
        <f t="shared" ref="GM112:GM114" si="166">ROUND(O112+X112+Y112,2)+GX112</f>
        <v>3577.5300000000002</v>
      </c>
      <c r="GN112">
        <f t="shared" ref="GN112:GN114" si="167">IF(OR(BI112=0,BI112=1),GM112-GX112,0)</f>
        <v>3577.5300000000002</v>
      </c>
      <c r="GO112">
        <f t="shared" ref="GO112:GO114" si="168">IF(BI112=2,GM112-GX112,0)</f>
        <v>0</v>
      </c>
      <c r="GP112">
        <f t="shared" ref="GP112:GP114" si="169">IF(BI112=4,GM112-GX112,0)</f>
        <v>0</v>
      </c>
      <c r="GR112">
        <v>1</v>
      </c>
      <c r="GS112">
        <v>1</v>
      </c>
      <c r="GT112">
        <v>0</v>
      </c>
      <c r="GU112" t="s">
        <v>34</v>
      </c>
      <c r="GV112">
        <f t="shared" ref="GV112:GV114" si="170">ROUND((GT112),6)</f>
        <v>0</v>
      </c>
      <c r="GW112">
        <v>1</v>
      </c>
      <c r="GX112">
        <f t="shared" ref="GX112:GX114" si="171">ROUND(HC112*I112,2)</f>
        <v>0</v>
      </c>
      <c r="HA112">
        <v>0</v>
      </c>
      <c r="HB112">
        <v>0</v>
      </c>
      <c r="HC112">
        <f t="shared" si="132"/>
        <v>0</v>
      </c>
      <c r="HE112" t="s">
        <v>34</v>
      </c>
      <c r="HF112" t="s">
        <v>34</v>
      </c>
      <c r="HM112" t="s">
        <v>34</v>
      </c>
      <c r="HN112" t="s">
        <v>34</v>
      </c>
      <c r="HO112" t="s">
        <v>34</v>
      </c>
      <c r="HP112" t="s">
        <v>34</v>
      </c>
      <c r="HQ112" t="s">
        <v>34</v>
      </c>
      <c r="HS112">
        <v>0</v>
      </c>
      <c r="IK112">
        <v>0</v>
      </c>
    </row>
    <row r="113">
      <c r="A113">
        <v>17</v>
      </c>
      <c r="B113">
        <v>1</v>
      </c>
      <c r="E113" t="s">
        <v>55</v>
      </c>
      <c r="F113" t="s">
        <v>73</v>
      </c>
      <c r="G113" t="s">
        <v>74</v>
      </c>
      <c r="H113" t="s">
        <v>75</v>
      </c>
      <c r="I113">
        <v>6.5999999999999996</v>
      </c>
      <c r="J113">
        <v>0</v>
      </c>
      <c r="K113">
        <v>6.5999999999999996</v>
      </c>
      <c r="O113">
        <f t="shared" si="142"/>
        <v>618.09000000000003</v>
      </c>
      <c r="P113">
        <f t="shared" si="143"/>
        <v>618.09000000000003</v>
      </c>
      <c r="Q113">
        <f t="shared" si="144"/>
        <v>0</v>
      </c>
      <c r="R113">
        <f t="shared" si="145"/>
        <v>0</v>
      </c>
      <c r="S113">
        <f t="shared" si="146"/>
        <v>0</v>
      </c>
      <c r="T113">
        <f t="shared" si="147"/>
        <v>0</v>
      </c>
      <c r="U113">
        <f t="shared" si="148"/>
        <v>0</v>
      </c>
      <c r="V113">
        <f t="shared" si="149"/>
        <v>0</v>
      </c>
      <c r="W113">
        <f t="shared" si="150"/>
        <v>0</v>
      </c>
      <c r="X113">
        <f t="shared" si="151"/>
        <v>0</v>
      </c>
      <c r="Y113">
        <f t="shared" si="151"/>
        <v>0</v>
      </c>
      <c r="AA113">
        <v>429181229</v>
      </c>
      <c r="AB113">
        <f t="shared" si="152"/>
        <v>93.649999999999991</v>
      </c>
      <c r="AC113">
        <f t="shared" si="153"/>
        <v>93.649999999999991</v>
      </c>
      <c r="AD113">
        <f t="shared" si="153"/>
        <v>0</v>
      </c>
      <c r="AE113">
        <f t="shared" si="153"/>
        <v>0</v>
      </c>
      <c r="AF113">
        <f t="shared" si="153"/>
        <v>0</v>
      </c>
      <c r="AG113">
        <f t="shared" si="154"/>
        <v>0</v>
      </c>
      <c r="AH113">
        <f t="shared" si="155"/>
        <v>0</v>
      </c>
      <c r="AI113">
        <f t="shared" si="155"/>
        <v>0</v>
      </c>
      <c r="AJ113">
        <f t="shared" si="156"/>
        <v>0</v>
      </c>
      <c r="AK113">
        <v>93.650000000000006</v>
      </c>
      <c r="AL113">
        <v>93.650000000000006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34</v>
      </c>
      <c r="BE113" t="s">
        <v>34</v>
      </c>
      <c r="BF113" t="s">
        <v>34</v>
      </c>
      <c r="BG113" t="s">
        <v>34</v>
      </c>
      <c r="BH113">
        <v>3</v>
      </c>
      <c r="BI113">
        <v>1</v>
      </c>
      <c r="BJ113" t="s">
        <v>34</v>
      </c>
      <c r="BM113">
        <v>1100</v>
      </c>
      <c r="BN113">
        <v>0</v>
      </c>
      <c r="BO113" t="s">
        <v>34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34</v>
      </c>
      <c r="BZ113">
        <v>0</v>
      </c>
      <c r="CA113">
        <v>0</v>
      </c>
      <c r="CB113" t="s">
        <v>34</v>
      </c>
      <c r="CE113">
        <v>0</v>
      </c>
      <c r="CF113">
        <v>0</v>
      </c>
      <c r="CG113">
        <v>0</v>
      </c>
      <c r="CM113">
        <v>0</v>
      </c>
      <c r="CN113" t="s">
        <v>34</v>
      </c>
      <c r="CO113">
        <v>0</v>
      </c>
      <c r="CP113">
        <f t="shared" si="157"/>
        <v>618.09000000000003</v>
      </c>
      <c r="CQ113">
        <f t="shared" si="158"/>
        <v>93.649999999999991</v>
      </c>
      <c r="CR113">
        <f t="shared" si="159"/>
        <v>0</v>
      </c>
      <c r="CS113">
        <f t="shared" si="160"/>
        <v>0</v>
      </c>
      <c r="CT113">
        <f t="shared" si="161"/>
        <v>0</v>
      </c>
      <c r="CU113">
        <f t="shared" si="162"/>
        <v>0</v>
      </c>
      <c r="CV113">
        <f t="shared" si="162"/>
        <v>0</v>
      </c>
      <c r="CW113">
        <f t="shared" si="162"/>
        <v>0</v>
      </c>
      <c r="CX113">
        <f t="shared" si="162"/>
        <v>0</v>
      </c>
      <c r="CY113">
        <f t="shared" si="163"/>
        <v>0</v>
      </c>
      <c r="CZ113">
        <f t="shared" si="164"/>
        <v>0</v>
      </c>
      <c r="DC113" t="s">
        <v>34</v>
      </c>
      <c r="DD113" t="s">
        <v>34</v>
      </c>
      <c r="DE113" t="s">
        <v>34</v>
      </c>
      <c r="DF113" t="s">
        <v>34</v>
      </c>
      <c r="DG113" t="s">
        <v>34</v>
      </c>
      <c r="DH113" t="s">
        <v>34</v>
      </c>
      <c r="DI113" t="s">
        <v>34</v>
      </c>
      <c r="DJ113" t="s">
        <v>34</v>
      </c>
      <c r="DK113" t="s">
        <v>34</v>
      </c>
      <c r="DL113" t="s">
        <v>34</v>
      </c>
      <c r="DM113" t="s">
        <v>34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75</v>
      </c>
      <c r="DW113" t="s">
        <v>75</v>
      </c>
      <c r="DX113">
        <v>1</v>
      </c>
      <c r="DZ113" t="s">
        <v>34</v>
      </c>
      <c r="EA113" t="s">
        <v>34</v>
      </c>
      <c r="EB113" t="s">
        <v>34</v>
      </c>
      <c r="EC113" t="s">
        <v>34</v>
      </c>
      <c r="EE113">
        <v>102903093</v>
      </c>
      <c r="EF113">
        <v>8</v>
      </c>
      <c r="EG113" t="s">
        <v>67</v>
      </c>
      <c r="EH113">
        <v>0</v>
      </c>
      <c r="EI113" t="s">
        <v>34</v>
      </c>
      <c r="EJ113">
        <v>1</v>
      </c>
      <c r="EK113">
        <v>1100</v>
      </c>
      <c r="EL113" t="s">
        <v>71</v>
      </c>
      <c r="EM113" t="s">
        <v>72</v>
      </c>
      <c r="EO113" t="s">
        <v>34</v>
      </c>
      <c r="EQ113">
        <v>131072</v>
      </c>
      <c r="ER113">
        <v>93.650000000000006</v>
      </c>
      <c r="ES113">
        <v>93.650000000000006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5</v>
      </c>
      <c r="FC113">
        <v>0</v>
      </c>
      <c r="FD113">
        <v>18</v>
      </c>
      <c r="FF113">
        <v>93.650000000000006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34</v>
      </c>
      <c r="GD113">
        <v>1</v>
      </c>
      <c r="GF113">
        <v>1567547072</v>
      </c>
      <c r="GG113">
        <v>2</v>
      </c>
      <c r="GH113">
        <v>3</v>
      </c>
      <c r="GI113">
        <v>3</v>
      </c>
      <c r="GJ113">
        <v>0</v>
      </c>
      <c r="GK113">
        <v>0</v>
      </c>
      <c r="GL113">
        <f t="shared" si="165"/>
        <v>0</v>
      </c>
      <c r="GM113">
        <f t="shared" si="166"/>
        <v>618.09000000000003</v>
      </c>
      <c r="GN113">
        <f t="shared" si="167"/>
        <v>618.09000000000003</v>
      </c>
      <c r="GO113">
        <f t="shared" si="168"/>
        <v>0</v>
      </c>
      <c r="GP113">
        <f t="shared" si="169"/>
        <v>0</v>
      </c>
      <c r="GR113">
        <v>1</v>
      </c>
      <c r="GS113">
        <v>1</v>
      </c>
      <c r="GT113">
        <v>0</v>
      </c>
      <c r="GU113" t="s">
        <v>34</v>
      </c>
      <c r="GV113">
        <f t="shared" si="170"/>
        <v>0</v>
      </c>
      <c r="GW113">
        <v>1</v>
      </c>
      <c r="GX113">
        <f t="shared" si="171"/>
        <v>0</v>
      </c>
      <c r="HA113">
        <v>0</v>
      </c>
      <c r="HB113">
        <v>0</v>
      </c>
      <c r="HC113">
        <f t="shared" si="132"/>
        <v>0</v>
      </c>
      <c r="HE113" t="s">
        <v>34</v>
      </c>
      <c r="HF113" t="s">
        <v>34</v>
      </c>
      <c r="HM113" t="s">
        <v>34</v>
      </c>
      <c r="HN113" t="s">
        <v>34</v>
      </c>
      <c r="HO113" t="s">
        <v>34</v>
      </c>
      <c r="HP113" t="s">
        <v>34</v>
      </c>
      <c r="HQ113" t="s">
        <v>34</v>
      </c>
      <c r="HS113">
        <v>0</v>
      </c>
      <c r="IK113">
        <v>0</v>
      </c>
    </row>
    <row r="114">
      <c r="A114">
        <v>17</v>
      </c>
      <c r="B114">
        <v>1</v>
      </c>
      <c r="E114" t="s">
        <v>61</v>
      </c>
      <c r="F114" t="s">
        <v>77</v>
      </c>
      <c r="G114" t="s">
        <v>137</v>
      </c>
      <c r="H114" t="s">
        <v>79</v>
      </c>
      <c r="I114">
        <v>88</v>
      </c>
      <c r="J114">
        <v>0</v>
      </c>
      <c r="K114">
        <v>88</v>
      </c>
      <c r="O114">
        <f t="shared" si="142"/>
        <v>25677.52</v>
      </c>
      <c r="P114">
        <f t="shared" si="143"/>
        <v>25677.52</v>
      </c>
      <c r="Q114">
        <f t="shared" si="144"/>
        <v>0</v>
      </c>
      <c r="R114">
        <f t="shared" si="145"/>
        <v>0</v>
      </c>
      <c r="S114">
        <f t="shared" si="146"/>
        <v>0</v>
      </c>
      <c r="T114">
        <f t="shared" si="147"/>
        <v>0</v>
      </c>
      <c r="U114">
        <f t="shared" si="148"/>
        <v>0</v>
      </c>
      <c r="V114">
        <f t="shared" si="149"/>
        <v>0</v>
      </c>
      <c r="W114">
        <f t="shared" si="150"/>
        <v>0</v>
      </c>
      <c r="X114">
        <f t="shared" si="151"/>
        <v>0</v>
      </c>
      <c r="Y114">
        <f t="shared" si="151"/>
        <v>0</v>
      </c>
      <c r="AA114">
        <v>429181229</v>
      </c>
      <c r="AB114">
        <f t="shared" si="152"/>
        <v>291.78999999999996</v>
      </c>
      <c r="AC114">
        <f t="shared" si="153"/>
        <v>291.78999999999996</v>
      </c>
      <c r="AD114">
        <f t="shared" si="153"/>
        <v>0</v>
      </c>
      <c r="AE114">
        <f t="shared" si="153"/>
        <v>0</v>
      </c>
      <c r="AF114">
        <f t="shared" si="153"/>
        <v>0</v>
      </c>
      <c r="AG114">
        <f t="shared" si="154"/>
        <v>0</v>
      </c>
      <c r="AH114">
        <f t="shared" si="155"/>
        <v>0</v>
      </c>
      <c r="AI114">
        <f t="shared" si="155"/>
        <v>0</v>
      </c>
      <c r="AJ114">
        <f t="shared" si="156"/>
        <v>0</v>
      </c>
      <c r="AK114">
        <v>291.79000000000002</v>
      </c>
      <c r="AL114">
        <v>291.79000000000002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34</v>
      </c>
      <c r="BE114" t="s">
        <v>34</v>
      </c>
      <c r="BF114" t="s">
        <v>34</v>
      </c>
      <c r="BG114" t="s">
        <v>34</v>
      </c>
      <c r="BH114">
        <v>3</v>
      </c>
      <c r="BI114">
        <v>1</v>
      </c>
      <c r="BJ114" t="s">
        <v>34</v>
      </c>
      <c r="BM114">
        <v>1100</v>
      </c>
      <c r="BN114">
        <v>0</v>
      </c>
      <c r="BO114" t="s">
        <v>34</v>
      </c>
      <c r="BP114">
        <v>0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34</v>
      </c>
      <c r="BZ114">
        <v>0</v>
      </c>
      <c r="CA114">
        <v>0</v>
      </c>
      <c r="CB114" t="s">
        <v>34</v>
      </c>
      <c r="CE114">
        <v>0</v>
      </c>
      <c r="CF114">
        <v>0</v>
      </c>
      <c r="CG114">
        <v>0</v>
      </c>
      <c r="CM114">
        <v>0</v>
      </c>
      <c r="CN114" t="s">
        <v>34</v>
      </c>
      <c r="CO114">
        <v>0</v>
      </c>
      <c r="CP114">
        <f t="shared" si="157"/>
        <v>25677.52</v>
      </c>
      <c r="CQ114">
        <f t="shared" si="158"/>
        <v>291.78999999999996</v>
      </c>
      <c r="CR114">
        <f t="shared" si="159"/>
        <v>0</v>
      </c>
      <c r="CS114">
        <f t="shared" si="160"/>
        <v>0</v>
      </c>
      <c r="CT114">
        <f t="shared" si="161"/>
        <v>0</v>
      </c>
      <c r="CU114">
        <f t="shared" si="162"/>
        <v>0</v>
      </c>
      <c r="CV114">
        <f t="shared" si="162"/>
        <v>0</v>
      </c>
      <c r="CW114">
        <f t="shared" si="162"/>
        <v>0</v>
      </c>
      <c r="CX114">
        <f t="shared" si="162"/>
        <v>0</v>
      </c>
      <c r="CY114">
        <f t="shared" si="163"/>
        <v>0</v>
      </c>
      <c r="CZ114">
        <f t="shared" si="164"/>
        <v>0</v>
      </c>
      <c r="DC114" t="s">
        <v>34</v>
      </c>
      <c r="DD114" t="s">
        <v>34</v>
      </c>
      <c r="DE114" t="s">
        <v>34</v>
      </c>
      <c r="DF114" t="s">
        <v>34</v>
      </c>
      <c r="DG114" t="s">
        <v>34</v>
      </c>
      <c r="DH114" t="s">
        <v>34</v>
      </c>
      <c r="DI114" t="s">
        <v>34</v>
      </c>
      <c r="DJ114" t="s">
        <v>34</v>
      </c>
      <c r="DK114" t="s">
        <v>34</v>
      </c>
      <c r="DL114" t="s">
        <v>34</v>
      </c>
      <c r="DM114" t="s">
        <v>34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79</v>
      </c>
      <c r="DW114" t="s">
        <v>79</v>
      </c>
      <c r="DX114">
        <v>1</v>
      </c>
      <c r="DZ114" t="s">
        <v>34</v>
      </c>
      <c r="EA114" t="s">
        <v>34</v>
      </c>
      <c r="EB114" t="s">
        <v>34</v>
      </c>
      <c r="EC114" t="s">
        <v>34</v>
      </c>
      <c r="EE114">
        <v>102903093</v>
      </c>
      <c r="EF114">
        <v>8</v>
      </c>
      <c r="EG114" t="s">
        <v>67</v>
      </c>
      <c r="EH114">
        <v>0</v>
      </c>
      <c r="EI114" t="s">
        <v>34</v>
      </c>
      <c r="EJ114">
        <v>1</v>
      </c>
      <c r="EK114">
        <v>1100</v>
      </c>
      <c r="EL114" t="s">
        <v>71</v>
      </c>
      <c r="EM114" t="s">
        <v>72</v>
      </c>
      <c r="EO114" t="s">
        <v>34</v>
      </c>
      <c r="EQ114">
        <v>131072</v>
      </c>
      <c r="ER114">
        <v>291.79000000000002</v>
      </c>
      <c r="ES114">
        <v>291.79000000000002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5</v>
      </c>
      <c r="FC114">
        <v>0</v>
      </c>
      <c r="FD114">
        <v>18</v>
      </c>
      <c r="FF114">
        <v>286.06999999999999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138</v>
      </c>
      <c r="GD114">
        <v>1</v>
      </c>
      <c r="GF114">
        <v>-1031958499</v>
      </c>
      <c r="GG114">
        <v>2</v>
      </c>
      <c r="GH114">
        <v>3</v>
      </c>
      <c r="GI114">
        <v>4</v>
      </c>
      <c r="GJ114">
        <v>0</v>
      </c>
      <c r="GK114">
        <v>0</v>
      </c>
      <c r="GL114">
        <f t="shared" si="165"/>
        <v>0</v>
      </c>
      <c r="GM114">
        <f t="shared" si="166"/>
        <v>25677.52</v>
      </c>
      <c r="GN114">
        <f t="shared" si="167"/>
        <v>25677.52</v>
      </c>
      <c r="GO114">
        <f t="shared" si="168"/>
        <v>0</v>
      </c>
      <c r="GP114">
        <f t="shared" si="169"/>
        <v>0</v>
      </c>
      <c r="GR114">
        <v>1</v>
      </c>
      <c r="GS114">
        <v>1</v>
      </c>
      <c r="GT114">
        <v>0</v>
      </c>
      <c r="GU114" t="s">
        <v>34</v>
      </c>
      <c r="GV114">
        <f t="shared" si="170"/>
        <v>0</v>
      </c>
      <c r="GW114">
        <v>1</v>
      </c>
      <c r="GX114">
        <f t="shared" si="171"/>
        <v>0</v>
      </c>
      <c r="HA114">
        <v>0</v>
      </c>
      <c r="HB114">
        <v>0</v>
      </c>
      <c r="HC114">
        <f t="shared" si="132"/>
        <v>0</v>
      </c>
      <c r="HE114" t="s">
        <v>81</v>
      </c>
      <c r="HF114" t="s">
        <v>55</v>
      </c>
      <c r="HM114" t="s">
        <v>34</v>
      </c>
      <c r="HN114" t="s">
        <v>34</v>
      </c>
      <c r="HO114" t="s">
        <v>34</v>
      </c>
      <c r="HP114" t="s">
        <v>34</v>
      </c>
      <c r="HQ114" t="s">
        <v>34</v>
      </c>
      <c r="HS114">
        <v>0</v>
      </c>
      <c r="IK114">
        <v>0</v>
      </c>
    </row>
    <row r="116">
      <c r="A116" s="48">
        <v>51</v>
      </c>
      <c r="B116" s="48">
        <f>B108</f>
        <v>1</v>
      </c>
      <c r="C116" s="48">
        <f>A108</f>
        <v>5</v>
      </c>
      <c r="D116" s="48">
        <f>ROW(A108)</f>
        <v>108</v>
      </c>
      <c r="E116" s="48"/>
      <c r="F116" s="48" t="str">
        <f>IF(F108&lt;&gt;"",F108,"")</f>
        <v xml:space="preserve">Новый подраздел</v>
      </c>
      <c r="G116" s="48" t="str">
        <f>IF(G108&lt;&gt;"",G108,"")</f>
        <v>Материалы</v>
      </c>
      <c r="H116" s="48">
        <v>0</v>
      </c>
      <c r="I116" s="48"/>
      <c r="J116" s="48"/>
      <c r="K116" s="48"/>
      <c r="L116" s="48"/>
      <c r="M116" s="48"/>
      <c r="N116" s="48"/>
      <c r="O116" s="48">
        <f t="shared" ref="O116:T116" si="172">ROUND(AB116,2)</f>
        <v>29873.139999999999</v>
      </c>
      <c r="P116" s="48">
        <f t="shared" si="172"/>
        <v>29873.139999999999</v>
      </c>
      <c r="Q116" s="48">
        <f t="shared" si="172"/>
        <v>0</v>
      </c>
      <c r="R116" s="48">
        <f t="shared" si="172"/>
        <v>0</v>
      </c>
      <c r="S116" s="48">
        <f t="shared" si="172"/>
        <v>0</v>
      </c>
      <c r="T116" s="48">
        <f t="shared" si="172"/>
        <v>0</v>
      </c>
      <c r="U116" s="48">
        <f>AH116</f>
        <v>0</v>
      </c>
      <c r="V116" s="48">
        <f>AI116</f>
        <v>0</v>
      </c>
      <c r="W116" s="48">
        <f>ROUND(AJ116,2)</f>
        <v>0</v>
      </c>
      <c r="X116" s="48">
        <f>ROUND(AK116,2)</f>
        <v>0</v>
      </c>
      <c r="Y116" s="48">
        <f>ROUND(AL116,2)</f>
        <v>0</v>
      </c>
      <c r="Z116" s="48"/>
      <c r="AA116" s="48"/>
      <c r="AB116" s="48">
        <f>ROUND(SUMIF(AA112:AA114,"=429181229",O112:O114),2)</f>
        <v>29873.139999999999</v>
      </c>
      <c r="AC116" s="48">
        <f>ROUND(SUMIF(AA112:AA114,"=429181229",P112:P114),2)</f>
        <v>29873.139999999999</v>
      </c>
      <c r="AD116" s="48">
        <f>ROUND(SUMIF(AA112:AA114,"=429181229",Q112:Q114),2)</f>
        <v>0</v>
      </c>
      <c r="AE116" s="48">
        <f>ROUND(SUMIF(AA112:AA114,"=429181229",R112:R114),2)</f>
        <v>0</v>
      </c>
      <c r="AF116" s="48">
        <f>ROUND(SUMIF(AA112:AA114,"=429181229",S112:S114),2)</f>
        <v>0</v>
      </c>
      <c r="AG116" s="48">
        <f>ROUND(SUMIF(AA112:AA114,"=429181229",T112:T114),2)</f>
        <v>0</v>
      </c>
      <c r="AH116" s="48">
        <f>SUMIF(AA112:AA114,"=429181229",U112:U114)</f>
        <v>0</v>
      </c>
      <c r="AI116" s="48">
        <f>SUMIF(AA112:AA114,"=429181229",V112:V114)</f>
        <v>0</v>
      </c>
      <c r="AJ116" s="48">
        <f>ROUND(SUMIF(AA112:AA114,"=429181229",W112:W114),2)</f>
        <v>0</v>
      </c>
      <c r="AK116" s="48">
        <f>ROUND(SUMIF(AA112:AA114,"=429181229",X112:X114),2)</f>
        <v>0</v>
      </c>
      <c r="AL116" s="48">
        <f>ROUND(SUMIF(AA112:AA114,"=429181229",Y112:Y114),2)</f>
        <v>0</v>
      </c>
      <c r="AM116" s="48"/>
      <c r="AN116" s="48"/>
      <c r="AO116" s="48">
        <f t="shared" ref="AO116:BD116" si="173">ROUND(BX116,2)</f>
        <v>0</v>
      </c>
      <c r="AP116" s="48">
        <f t="shared" si="173"/>
        <v>0</v>
      </c>
      <c r="AQ116" s="48">
        <f t="shared" si="173"/>
        <v>0</v>
      </c>
      <c r="AR116" s="48">
        <f t="shared" si="173"/>
        <v>29873.139999999999</v>
      </c>
      <c r="AS116" s="48">
        <f t="shared" si="173"/>
        <v>29873.139999999999</v>
      </c>
      <c r="AT116" s="48">
        <f t="shared" si="173"/>
        <v>0</v>
      </c>
      <c r="AU116" s="48">
        <f t="shared" si="173"/>
        <v>0</v>
      </c>
      <c r="AV116" s="48">
        <f t="shared" si="173"/>
        <v>29873.139999999999</v>
      </c>
      <c r="AW116" s="48">
        <f t="shared" si="173"/>
        <v>29873.139999999999</v>
      </c>
      <c r="AX116" s="48">
        <f t="shared" si="173"/>
        <v>0</v>
      </c>
      <c r="AY116" s="48">
        <f t="shared" si="173"/>
        <v>29873.139999999999</v>
      </c>
      <c r="AZ116" s="48">
        <f t="shared" si="173"/>
        <v>0</v>
      </c>
      <c r="BA116" s="48">
        <f t="shared" si="173"/>
        <v>0</v>
      </c>
      <c r="BB116" s="48">
        <f t="shared" si="173"/>
        <v>0</v>
      </c>
      <c r="BC116" s="48">
        <f t="shared" si="173"/>
        <v>0</v>
      </c>
      <c r="BD116" s="48">
        <f t="shared" si="173"/>
        <v>0</v>
      </c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>
        <f>ROUND(SUMIF(AA112:AA114,"=429181229",FQ112:FQ114),2)</f>
        <v>0</v>
      </c>
      <c r="BY116" s="48">
        <f>ROUND(SUMIF(AA112:AA114,"=429181229",FR112:FR114),2)</f>
        <v>0</v>
      </c>
      <c r="BZ116" s="48">
        <f>ROUND(SUMIF(AA112:AA114,"=429181229",GL112:GL114),2)</f>
        <v>0</v>
      </c>
      <c r="CA116" s="48">
        <f>ROUND(SUMIF(AA112:AA114,"=429181229",GM112:GM114),2)</f>
        <v>29873.139999999999</v>
      </c>
      <c r="CB116" s="48">
        <f>ROUND(SUMIF(AA112:AA114,"=429181229",GN112:GN114),2)</f>
        <v>29873.139999999999</v>
      </c>
      <c r="CC116" s="48">
        <f>ROUND(SUMIF(AA112:AA114,"=429181229",GO112:GO114),2)</f>
        <v>0</v>
      </c>
      <c r="CD116" s="48">
        <f>ROUND(SUMIF(AA112:AA114,"=429181229",GP112:GP114),2)</f>
        <v>0</v>
      </c>
      <c r="CE116" s="48">
        <f>AC116-BX116</f>
        <v>29873.139999999999</v>
      </c>
      <c r="CF116" s="48">
        <f>AC116-BY116</f>
        <v>29873.139999999999</v>
      </c>
      <c r="CG116" s="48">
        <f>BX116-BZ116</f>
        <v>0</v>
      </c>
      <c r="CH116" s="48">
        <f>AC116-BX116-BY116+BZ116</f>
        <v>29873.139999999999</v>
      </c>
      <c r="CI116" s="48">
        <f>BY116-BZ116</f>
        <v>0</v>
      </c>
      <c r="CJ116" s="48">
        <f>ROUND(SUMIF(AA112:AA114,"=429181229",GX112:GX114),2)</f>
        <v>0</v>
      </c>
      <c r="CK116" s="48">
        <f>ROUND(SUMIF(AA112:AA114,"=429181229",GY112:GY114),2)</f>
        <v>0</v>
      </c>
      <c r="CL116" s="48">
        <f>ROUND(SUMIF(AA112:AA114,"=429181229",GZ112:GZ114),2)</f>
        <v>0</v>
      </c>
      <c r="CM116" s="48">
        <f>ROUND(SUMIF(AA112:AA114,"=429181229",HD112:HD114),2)</f>
        <v>0</v>
      </c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  <c r="FP116" s="49"/>
      <c r="FQ116" s="49"/>
      <c r="FR116" s="49"/>
      <c r="FS116" s="49"/>
      <c r="FT116" s="49"/>
      <c r="FU116" s="49"/>
      <c r="FV116" s="49"/>
      <c r="FW116" s="49"/>
      <c r="FX116" s="49"/>
      <c r="FY116" s="49"/>
      <c r="FZ116" s="49"/>
      <c r="GA116" s="49"/>
      <c r="GB116" s="49"/>
      <c r="GC116" s="49"/>
      <c r="GD116" s="49"/>
      <c r="GE116" s="49"/>
      <c r="GF116" s="49"/>
      <c r="GG116" s="49"/>
      <c r="GH116" s="49"/>
      <c r="GI116" s="49"/>
      <c r="GJ116" s="49"/>
      <c r="GK116" s="49"/>
      <c r="GL116" s="49"/>
      <c r="GM116" s="49"/>
      <c r="GN116" s="49"/>
      <c r="GO116" s="49"/>
      <c r="GP116" s="49"/>
      <c r="GQ116" s="49"/>
      <c r="GR116" s="49"/>
      <c r="GS116" s="49"/>
      <c r="GT116" s="49"/>
      <c r="GU116" s="49"/>
      <c r="GV116" s="49"/>
      <c r="GW116" s="49"/>
      <c r="GX116" s="49">
        <v>0</v>
      </c>
    </row>
    <row r="118">
      <c r="A118" s="50">
        <v>50</v>
      </c>
      <c r="B118" s="50">
        <v>0</v>
      </c>
      <c r="C118" s="50">
        <v>0</v>
      </c>
      <c r="D118" s="50">
        <v>1</v>
      </c>
      <c r="E118" s="50">
        <v>201</v>
      </c>
      <c r="F118" s="50">
        <f>ROUND(Source!O116,O118)</f>
        <v>29873.139999999999</v>
      </c>
      <c r="G118" s="50" t="s">
        <v>82</v>
      </c>
      <c r="H118" s="50" t="s">
        <v>83</v>
      </c>
      <c r="I118" s="50"/>
      <c r="J118" s="50"/>
      <c r="K118" s="50">
        <v>201</v>
      </c>
      <c r="L118" s="50">
        <v>1</v>
      </c>
      <c r="M118" s="50">
        <v>3</v>
      </c>
      <c r="N118" s="50" t="s">
        <v>34</v>
      </c>
      <c r="O118" s="50">
        <v>2</v>
      </c>
      <c r="P118" s="50"/>
      <c r="Q118" s="50"/>
      <c r="R118" s="50"/>
      <c r="S118" s="50"/>
      <c r="T118" s="50"/>
      <c r="U118" s="50"/>
      <c r="V118" s="50"/>
      <c r="W118" s="50">
        <v>29873.139999999999</v>
      </c>
      <c r="X118" s="50">
        <v>1</v>
      </c>
      <c r="Y118" s="50">
        <v>29873.139999999999</v>
      </c>
      <c r="Z118" s="50"/>
      <c r="AA118" s="50"/>
      <c r="AB118" s="50"/>
    </row>
    <row r="119">
      <c r="A119" s="50">
        <v>50</v>
      </c>
      <c r="B119" s="50">
        <v>0</v>
      </c>
      <c r="C119" s="50">
        <v>0</v>
      </c>
      <c r="D119" s="50">
        <v>1</v>
      </c>
      <c r="E119" s="50">
        <v>202</v>
      </c>
      <c r="F119" s="50">
        <f>ROUND(Source!P116,O119)</f>
        <v>29873.139999999999</v>
      </c>
      <c r="G119" s="50" t="s">
        <v>84</v>
      </c>
      <c r="H119" s="50" t="s">
        <v>85</v>
      </c>
      <c r="I119" s="50"/>
      <c r="J119" s="50"/>
      <c r="K119" s="50">
        <v>202</v>
      </c>
      <c r="L119" s="50">
        <v>2</v>
      </c>
      <c r="M119" s="50">
        <v>3</v>
      </c>
      <c r="N119" s="50" t="s">
        <v>34</v>
      </c>
      <c r="O119" s="50">
        <v>2</v>
      </c>
      <c r="P119" s="50"/>
      <c r="Q119" s="50"/>
      <c r="R119" s="50"/>
      <c r="S119" s="50"/>
      <c r="T119" s="50"/>
      <c r="U119" s="50"/>
      <c r="V119" s="50"/>
      <c r="W119" s="50">
        <v>29873.139999999999</v>
      </c>
      <c r="X119" s="50">
        <v>1</v>
      </c>
      <c r="Y119" s="50">
        <v>29873.139999999999</v>
      </c>
      <c r="Z119" s="50"/>
      <c r="AA119" s="50"/>
      <c r="AB119" s="50"/>
    </row>
    <row r="120">
      <c r="A120" s="50">
        <v>50</v>
      </c>
      <c r="B120" s="50">
        <v>0</v>
      </c>
      <c r="C120" s="50">
        <v>0</v>
      </c>
      <c r="D120" s="50">
        <v>1</v>
      </c>
      <c r="E120" s="50">
        <v>222</v>
      </c>
      <c r="F120" s="50">
        <f>ROUND(Source!AO116,O120)</f>
        <v>0</v>
      </c>
      <c r="G120" s="50" t="s">
        <v>86</v>
      </c>
      <c r="H120" s="50" t="s">
        <v>87</v>
      </c>
      <c r="I120" s="50"/>
      <c r="J120" s="50"/>
      <c r="K120" s="50">
        <v>222</v>
      </c>
      <c r="L120" s="50">
        <v>3</v>
      </c>
      <c r="M120" s="50">
        <v>3</v>
      </c>
      <c r="N120" s="50" t="s">
        <v>34</v>
      </c>
      <c r="O120" s="50">
        <v>2</v>
      </c>
      <c r="P120" s="50"/>
      <c r="Q120" s="50"/>
      <c r="R120" s="50"/>
      <c r="S120" s="50"/>
      <c r="T120" s="50"/>
      <c r="U120" s="50"/>
      <c r="V120" s="50"/>
      <c r="W120" s="50">
        <v>0</v>
      </c>
      <c r="X120" s="50">
        <v>1</v>
      </c>
      <c r="Y120" s="50">
        <v>0</v>
      </c>
      <c r="Z120" s="50"/>
      <c r="AA120" s="50"/>
      <c r="AB120" s="50"/>
    </row>
    <row r="121">
      <c r="A121" s="50">
        <v>50</v>
      </c>
      <c r="B121" s="50">
        <v>0</v>
      </c>
      <c r="C121" s="50">
        <v>0</v>
      </c>
      <c r="D121" s="50">
        <v>1</v>
      </c>
      <c r="E121" s="50">
        <v>225</v>
      </c>
      <c r="F121" s="50">
        <f>ROUND(Source!AV116,O121)</f>
        <v>29873.139999999999</v>
      </c>
      <c r="G121" s="50" t="s">
        <v>88</v>
      </c>
      <c r="H121" s="50" t="s">
        <v>89</v>
      </c>
      <c r="I121" s="50"/>
      <c r="J121" s="50"/>
      <c r="K121" s="50">
        <v>225</v>
      </c>
      <c r="L121" s="50">
        <v>4</v>
      </c>
      <c r="M121" s="50">
        <v>3</v>
      </c>
      <c r="N121" s="50" t="s">
        <v>34</v>
      </c>
      <c r="O121" s="50">
        <v>2</v>
      </c>
      <c r="P121" s="50"/>
      <c r="Q121" s="50"/>
      <c r="R121" s="50"/>
      <c r="S121" s="50"/>
      <c r="T121" s="50"/>
      <c r="U121" s="50"/>
      <c r="V121" s="50"/>
      <c r="W121" s="50">
        <v>29873.139999999999</v>
      </c>
      <c r="X121" s="50">
        <v>1</v>
      </c>
      <c r="Y121" s="50">
        <v>29873.139999999999</v>
      </c>
      <c r="Z121" s="50"/>
      <c r="AA121" s="50"/>
      <c r="AB121" s="50"/>
    </row>
    <row r="122">
      <c r="A122" s="50">
        <v>50</v>
      </c>
      <c r="B122" s="50">
        <v>0</v>
      </c>
      <c r="C122" s="50">
        <v>0</v>
      </c>
      <c r="D122" s="50">
        <v>1</v>
      </c>
      <c r="E122" s="50">
        <v>226</v>
      </c>
      <c r="F122" s="50">
        <f>ROUND(Source!AW116,O122)</f>
        <v>29873.139999999999</v>
      </c>
      <c r="G122" s="50" t="s">
        <v>90</v>
      </c>
      <c r="H122" s="50" t="s">
        <v>91</v>
      </c>
      <c r="I122" s="50"/>
      <c r="J122" s="50"/>
      <c r="K122" s="50">
        <v>226</v>
      </c>
      <c r="L122" s="50">
        <v>5</v>
      </c>
      <c r="M122" s="50">
        <v>3</v>
      </c>
      <c r="N122" s="50" t="s">
        <v>34</v>
      </c>
      <c r="O122" s="50">
        <v>2</v>
      </c>
      <c r="P122" s="50"/>
      <c r="Q122" s="50"/>
      <c r="R122" s="50"/>
      <c r="S122" s="50"/>
      <c r="T122" s="50"/>
      <c r="U122" s="50"/>
      <c r="V122" s="50"/>
      <c r="W122" s="50">
        <v>29873.139999999999</v>
      </c>
      <c r="X122" s="50">
        <v>1</v>
      </c>
      <c r="Y122" s="50">
        <v>29873.139999999999</v>
      </c>
      <c r="Z122" s="50"/>
      <c r="AA122" s="50"/>
      <c r="AB122" s="50"/>
    </row>
    <row r="123">
      <c r="A123" s="50">
        <v>50</v>
      </c>
      <c r="B123" s="50">
        <v>0</v>
      </c>
      <c r="C123" s="50">
        <v>0</v>
      </c>
      <c r="D123" s="50">
        <v>1</v>
      </c>
      <c r="E123" s="50">
        <v>227</v>
      </c>
      <c r="F123" s="50">
        <f>ROUND(Source!AX116,O123)</f>
        <v>0</v>
      </c>
      <c r="G123" s="50" t="s">
        <v>92</v>
      </c>
      <c r="H123" s="50" t="s">
        <v>93</v>
      </c>
      <c r="I123" s="50"/>
      <c r="J123" s="50"/>
      <c r="K123" s="50">
        <v>227</v>
      </c>
      <c r="L123" s="50">
        <v>6</v>
      </c>
      <c r="M123" s="50">
        <v>3</v>
      </c>
      <c r="N123" s="50" t="s">
        <v>34</v>
      </c>
      <c r="O123" s="50">
        <v>2</v>
      </c>
      <c r="P123" s="50"/>
      <c r="Q123" s="50"/>
      <c r="R123" s="50"/>
      <c r="S123" s="50"/>
      <c r="T123" s="50"/>
      <c r="U123" s="50"/>
      <c r="V123" s="50"/>
      <c r="W123" s="50">
        <v>0</v>
      </c>
      <c r="X123" s="50">
        <v>1</v>
      </c>
      <c r="Y123" s="50">
        <v>0</v>
      </c>
      <c r="Z123" s="50"/>
      <c r="AA123" s="50"/>
      <c r="AB123" s="50"/>
    </row>
    <row r="124">
      <c r="A124" s="50">
        <v>50</v>
      </c>
      <c r="B124" s="50">
        <v>0</v>
      </c>
      <c r="C124" s="50">
        <v>0</v>
      </c>
      <c r="D124" s="50">
        <v>1</v>
      </c>
      <c r="E124" s="50">
        <v>228</v>
      </c>
      <c r="F124" s="50">
        <f>ROUND(Source!AY116,O124)</f>
        <v>29873.139999999999</v>
      </c>
      <c r="G124" s="50" t="s">
        <v>94</v>
      </c>
      <c r="H124" s="50" t="s">
        <v>95</v>
      </c>
      <c r="I124" s="50"/>
      <c r="J124" s="50"/>
      <c r="K124" s="50">
        <v>228</v>
      </c>
      <c r="L124" s="50">
        <v>7</v>
      </c>
      <c r="M124" s="50">
        <v>3</v>
      </c>
      <c r="N124" s="50" t="s">
        <v>34</v>
      </c>
      <c r="O124" s="50">
        <v>2</v>
      </c>
      <c r="P124" s="50"/>
      <c r="Q124" s="50"/>
      <c r="R124" s="50"/>
      <c r="S124" s="50"/>
      <c r="T124" s="50"/>
      <c r="U124" s="50"/>
      <c r="V124" s="50"/>
      <c r="W124" s="50">
        <v>29873.139999999999</v>
      </c>
      <c r="X124" s="50">
        <v>1</v>
      </c>
      <c r="Y124" s="50">
        <v>29873.139999999999</v>
      </c>
      <c r="Z124" s="50"/>
      <c r="AA124" s="50"/>
      <c r="AB124" s="50"/>
    </row>
    <row r="125">
      <c r="A125" s="50">
        <v>50</v>
      </c>
      <c r="B125" s="50">
        <v>0</v>
      </c>
      <c r="C125" s="50">
        <v>0</v>
      </c>
      <c r="D125" s="50">
        <v>1</v>
      </c>
      <c r="E125" s="50">
        <v>216</v>
      </c>
      <c r="F125" s="50">
        <f>ROUND(Source!AP116,O125)</f>
        <v>0</v>
      </c>
      <c r="G125" s="50" t="s">
        <v>96</v>
      </c>
      <c r="H125" s="50" t="s">
        <v>97</v>
      </c>
      <c r="I125" s="50"/>
      <c r="J125" s="50"/>
      <c r="K125" s="50">
        <v>216</v>
      </c>
      <c r="L125" s="50">
        <v>8</v>
      </c>
      <c r="M125" s="50">
        <v>3</v>
      </c>
      <c r="N125" s="50" t="s">
        <v>34</v>
      </c>
      <c r="O125" s="50">
        <v>2</v>
      </c>
      <c r="P125" s="50"/>
      <c r="Q125" s="50"/>
      <c r="R125" s="50"/>
      <c r="S125" s="50"/>
      <c r="T125" s="50"/>
      <c r="U125" s="50"/>
      <c r="V125" s="50"/>
      <c r="W125" s="50">
        <v>0</v>
      </c>
      <c r="X125" s="50">
        <v>1</v>
      </c>
      <c r="Y125" s="50">
        <v>0</v>
      </c>
      <c r="Z125" s="50"/>
      <c r="AA125" s="50"/>
      <c r="AB125" s="50"/>
    </row>
    <row r="126">
      <c r="A126" s="50">
        <v>50</v>
      </c>
      <c r="B126" s="50">
        <v>0</v>
      </c>
      <c r="C126" s="50">
        <v>0</v>
      </c>
      <c r="D126" s="50">
        <v>1</v>
      </c>
      <c r="E126" s="50">
        <v>223</v>
      </c>
      <c r="F126" s="50">
        <f>ROUND(Source!AQ116,O126)</f>
        <v>0</v>
      </c>
      <c r="G126" s="50" t="s">
        <v>98</v>
      </c>
      <c r="H126" s="50" t="s">
        <v>99</v>
      </c>
      <c r="I126" s="50"/>
      <c r="J126" s="50"/>
      <c r="K126" s="50">
        <v>223</v>
      </c>
      <c r="L126" s="50">
        <v>9</v>
      </c>
      <c r="M126" s="50">
        <v>3</v>
      </c>
      <c r="N126" s="50" t="s">
        <v>34</v>
      </c>
      <c r="O126" s="50">
        <v>2</v>
      </c>
      <c r="P126" s="50"/>
      <c r="Q126" s="50"/>
      <c r="R126" s="50"/>
      <c r="S126" s="50"/>
      <c r="T126" s="50"/>
      <c r="U126" s="50"/>
      <c r="V126" s="50"/>
      <c r="W126" s="50">
        <v>0</v>
      </c>
      <c r="X126" s="50">
        <v>1</v>
      </c>
      <c r="Y126" s="50">
        <v>0</v>
      </c>
      <c r="Z126" s="50"/>
      <c r="AA126" s="50"/>
      <c r="AB126" s="50"/>
    </row>
    <row r="127">
      <c r="A127" s="50">
        <v>50</v>
      </c>
      <c r="B127" s="50">
        <v>0</v>
      </c>
      <c r="C127" s="50">
        <v>0</v>
      </c>
      <c r="D127" s="50">
        <v>1</v>
      </c>
      <c r="E127" s="50">
        <v>229</v>
      </c>
      <c r="F127" s="50">
        <f>ROUND(Source!AZ116,O127)</f>
        <v>0</v>
      </c>
      <c r="G127" s="50" t="s">
        <v>100</v>
      </c>
      <c r="H127" s="50" t="s">
        <v>101</v>
      </c>
      <c r="I127" s="50"/>
      <c r="J127" s="50"/>
      <c r="K127" s="50">
        <v>229</v>
      </c>
      <c r="L127" s="50">
        <v>10</v>
      </c>
      <c r="M127" s="50">
        <v>3</v>
      </c>
      <c r="N127" s="50" t="s">
        <v>34</v>
      </c>
      <c r="O127" s="50">
        <v>2</v>
      </c>
      <c r="P127" s="50"/>
      <c r="Q127" s="50"/>
      <c r="R127" s="50"/>
      <c r="S127" s="50"/>
      <c r="T127" s="50"/>
      <c r="U127" s="50"/>
      <c r="V127" s="50"/>
      <c r="W127" s="50">
        <v>0</v>
      </c>
      <c r="X127" s="50">
        <v>1</v>
      </c>
      <c r="Y127" s="50">
        <v>0</v>
      </c>
      <c r="Z127" s="50"/>
      <c r="AA127" s="50"/>
      <c r="AB127" s="50"/>
    </row>
    <row r="128">
      <c r="A128" s="50">
        <v>50</v>
      </c>
      <c r="B128" s="50">
        <v>0</v>
      </c>
      <c r="C128" s="50">
        <v>0</v>
      </c>
      <c r="D128" s="50">
        <v>1</v>
      </c>
      <c r="E128" s="50">
        <v>203</v>
      </c>
      <c r="F128" s="50">
        <f>ROUND(Source!Q116,O128)</f>
        <v>0</v>
      </c>
      <c r="G128" s="50" t="s">
        <v>102</v>
      </c>
      <c r="H128" s="50" t="s">
        <v>103</v>
      </c>
      <c r="I128" s="50"/>
      <c r="J128" s="50"/>
      <c r="K128" s="50">
        <v>203</v>
      </c>
      <c r="L128" s="50">
        <v>11</v>
      </c>
      <c r="M128" s="50">
        <v>3</v>
      </c>
      <c r="N128" s="50" t="s">
        <v>34</v>
      </c>
      <c r="O128" s="50">
        <v>2</v>
      </c>
      <c r="P128" s="50"/>
      <c r="Q128" s="50"/>
      <c r="R128" s="50"/>
      <c r="S128" s="50"/>
      <c r="T128" s="50"/>
      <c r="U128" s="50"/>
      <c r="V128" s="50"/>
      <c r="W128" s="50">
        <v>0</v>
      </c>
      <c r="X128" s="50">
        <v>1</v>
      </c>
      <c r="Y128" s="50">
        <v>0</v>
      </c>
      <c r="Z128" s="50"/>
      <c r="AA128" s="50"/>
      <c r="AB128" s="50"/>
    </row>
    <row r="129">
      <c r="A129" s="50">
        <v>50</v>
      </c>
      <c r="B129" s="50">
        <v>0</v>
      </c>
      <c r="C129" s="50">
        <v>0</v>
      </c>
      <c r="D129" s="50">
        <v>1</v>
      </c>
      <c r="E129" s="50">
        <v>231</v>
      </c>
      <c r="F129" s="50">
        <f>ROUND(Source!BB116,O129)</f>
        <v>0</v>
      </c>
      <c r="G129" s="50" t="s">
        <v>104</v>
      </c>
      <c r="H129" s="50" t="s">
        <v>105</v>
      </c>
      <c r="I129" s="50"/>
      <c r="J129" s="50"/>
      <c r="K129" s="50">
        <v>231</v>
      </c>
      <c r="L129" s="50">
        <v>12</v>
      </c>
      <c r="M129" s="50">
        <v>3</v>
      </c>
      <c r="N129" s="50" t="s">
        <v>34</v>
      </c>
      <c r="O129" s="50">
        <v>2</v>
      </c>
      <c r="P129" s="50"/>
      <c r="Q129" s="50"/>
      <c r="R129" s="50"/>
      <c r="S129" s="50"/>
      <c r="T129" s="50"/>
      <c r="U129" s="50"/>
      <c r="V129" s="50"/>
      <c r="W129" s="50">
        <v>0</v>
      </c>
      <c r="X129" s="50">
        <v>1</v>
      </c>
      <c r="Y129" s="50">
        <v>0</v>
      </c>
      <c r="Z129" s="50"/>
      <c r="AA129" s="50"/>
      <c r="AB129" s="50"/>
    </row>
    <row r="130">
      <c r="A130" s="50">
        <v>50</v>
      </c>
      <c r="B130" s="50">
        <v>0</v>
      </c>
      <c r="C130" s="50">
        <v>0</v>
      </c>
      <c r="D130" s="50">
        <v>1</v>
      </c>
      <c r="E130" s="50">
        <v>204</v>
      </c>
      <c r="F130" s="50">
        <f>ROUND(Source!R116,O130)</f>
        <v>0</v>
      </c>
      <c r="G130" s="50" t="s">
        <v>106</v>
      </c>
      <c r="H130" s="50" t="s">
        <v>107</v>
      </c>
      <c r="I130" s="50"/>
      <c r="J130" s="50"/>
      <c r="K130" s="50">
        <v>204</v>
      </c>
      <c r="L130" s="50">
        <v>13</v>
      </c>
      <c r="M130" s="50">
        <v>3</v>
      </c>
      <c r="N130" s="50" t="s">
        <v>34</v>
      </c>
      <c r="O130" s="50">
        <v>2</v>
      </c>
      <c r="P130" s="50"/>
      <c r="Q130" s="50"/>
      <c r="R130" s="50"/>
      <c r="S130" s="50"/>
      <c r="T130" s="50"/>
      <c r="U130" s="50"/>
      <c r="V130" s="50"/>
      <c r="W130" s="50">
        <v>0</v>
      </c>
      <c r="X130" s="50">
        <v>1</v>
      </c>
      <c r="Y130" s="50">
        <v>0</v>
      </c>
      <c r="Z130" s="50"/>
      <c r="AA130" s="50"/>
      <c r="AB130" s="50"/>
    </row>
    <row r="131">
      <c r="A131" s="50">
        <v>50</v>
      </c>
      <c r="B131" s="50">
        <v>0</v>
      </c>
      <c r="C131" s="50">
        <v>0</v>
      </c>
      <c r="D131" s="50">
        <v>1</v>
      </c>
      <c r="E131" s="50">
        <v>205</v>
      </c>
      <c r="F131" s="50">
        <f>ROUND(Source!S116,O131)</f>
        <v>0</v>
      </c>
      <c r="G131" s="50" t="s">
        <v>108</v>
      </c>
      <c r="H131" s="50" t="s">
        <v>109</v>
      </c>
      <c r="I131" s="50"/>
      <c r="J131" s="50"/>
      <c r="K131" s="50">
        <v>205</v>
      </c>
      <c r="L131" s="50">
        <v>14</v>
      </c>
      <c r="M131" s="50">
        <v>3</v>
      </c>
      <c r="N131" s="50" t="s">
        <v>34</v>
      </c>
      <c r="O131" s="50">
        <v>2</v>
      </c>
      <c r="P131" s="50"/>
      <c r="Q131" s="50"/>
      <c r="R131" s="50"/>
      <c r="S131" s="50"/>
      <c r="T131" s="50"/>
      <c r="U131" s="50"/>
      <c r="V131" s="50"/>
      <c r="W131" s="50">
        <v>0</v>
      </c>
      <c r="X131" s="50">
        <v>1</v>
      </c>
      <c r="Y131" s="50">
        <v>0</v>
      </c>
      <c r="Z131" s="50"/>
      <c r="AA131" s="50"/>
      <c r="AB131" s="50"/>
    </row>
    <row r="132">
      <c r="A132" s="50">
        <v>50</v>
      </c>
      <c r="B132" s="50">
        <v>0</v>
      </c>
      <c r="C132" s="50">
        <v>0</v>
      </c>
      <c r="D132" s="50">
        <v>1</v>
      </c>
      <c r="E132" s="50">
        <v>232</v>
      </c>
      <c r="F132" s="50">
        <f>ROUND(Source!BC116,O132)</f>
        <v>0</v>
      </c>
      <c r="G132" s="50" t="s">
        <v>110</v>
      </c>
      <c r="H132" s="50" t="s">
        <v>111</v>
      </c>
      <c r="I132" s="50"/>
      <c r="J132" s="50"/>
      <c r="K132" s="50">
        <v>232</v>
      </c>
      <c r="L132" s="50">
        <v>15</v>
      </c>
      <c r="M132" s="50">
        <v>3</v>
      </c>
      <c r="N132" s="50" t="s">
        <v>34</v>
      </c>
      <c r="O132" s="50">
        <v>2</v>
      </c>
      <c r="P132" s="50"/>
      <c r="Q132" s="50"/>
      <c r="R132" s="50"/>
      <c r="S132" s="50"/>
      <c r="T132" s="50"/>
      <c r="U132" s="50"/>
      <c r="V132" s="50"/>
      <c r="W132" s="50">
        <v>0</v>
      </c>
      <c r="X132" s="50">
        <v>1</v>
      </c>
      <c r="Y132" s="50">
        <v>0</v>
      </c>
      <c r="Z132" s="50"/>
      <c r="AA132" s="50"/>
      <c r="AB132" s="50"/>
    </row>
    <row r="133">
      <c r="A133" s="50">
        <v>50</v>
      </c>
      <c r="B133" s="50">
        <v>0</v>
      </c>
      <c r="C133" s="50">
        <v>0</v>
      </c>
      <c r="D133" s="50">
        <v>1</v>
      </c>
      <c r="E133" s="50">
        <v>214</v>
      </c>
      <c r="F133" s="50">
        <f>ROUND(Source!AS116,O133)</f>
        <v>29873.139999999999</v>
      </c>
      <c r="G133" s="50" t="s">
        <v>112</v>
      </c>
      <c r="H133" s="50" t="s">
        <v>113</v>
      </c>
      <c r="I133" s="50"/>
      <c r="J133" s="50"/>
      <c r="K133" s="50">
        <v>214</v>
      </c>
      <c r="L133" s="50">
        <v>16</v>
      </c>
      <c r="M133" s="50">
        <v>3</v>
      </c>
      <c r="N133" s="50" t="s">
        <v>34</v>
      </c>
      <c r="O133" s="50">
        <v>2</v>
      </c>
      <c r="P133" s="50"/>
      <c r="Q133" s="50"/>
      <c r="R133" s="50"/>
      <c r="S133" s="50"/>
      <c r="T133" s="50"/>
      <c r="U133" s="50"/>
      <c r="V133" s="50"/>
      <c r="W133" s="50">
        <v>29873.139999999999</v>
      </c>
      <c r="X133" s="50">
        <v>1</v>
      </c>
      <c r="Y133" s="50">
        <v>29873.139999999999</v>
      </c>
      <c r="Z133" s="50"/>
      <c r="AA133" s="50"/>
      <c r="AB133" s="50"/>
    </row>
    <row r="134">
      <c r="A134" s="50">
        <v>50</v>
      </c>
      <c r="B134" s="50">
        <v>0</v>
      </c>
      <c r="C134" s="50">
        <v>0</v>
      </c>
      <c r="D134" s="50">
        <v>1</v>
      </c>
      <c r="E134" s="50">
        <v>215</v>
      </c>
      <c r="F134" s="50">
        <f>ROUND(Source!AT116,O134)</f>
        <v>0</v>
      </c>
      <c r="G134" s="50" t="s">
        <v>114</v>
      </c>
      <c r="H134" s="50" t="s">
        <v>115</v>
      </c>
      <c r="I134" s="50"/>
      <c r="J134" s="50"/>
      <c r="K134" s="50">
        <v>215</v>
      </c>
      <c r="L134" s="50">
        <v>17</v>
      </c>
      <c r="M134" s="50">
        <v>3</v>
      </c>
      <c r="N134" s="50" t="s">
        <v>34</v>
      </c>
      <c r="O134" s="50">
        <v>2</v>
      </c>
      <c r="P134" s="50"/>
      <c r="Q134" s="50"/>
      <c r="R134" s="50"/>
      <c r="S134" s="50"/>
      <c r="T134" s="50"/>
      <c r="U134" s="50"/>
      <c r="V134" s="50"/>
      <c r="W134" s="50">
        <v>0</v>
      </c>
      <c r="X134" s="50">
        <v>1</v>
      </c>
      <c r="Y134" s="50">
        <v>0</v>
      </c>
      <c r="Z134" s="50"/>
      <c r="AA134" s="50"/>
      <c r="AB134" s="50"/>
    </row>
    <row r="135">
      <c r="A135" s="50">
        <v>50</v>
      </c>
      <c r="B135" s="50">
        <v>0</v>
      </c>
      <c r="C135" s="50">
        <v>0</v>
      </c>
      <c r="D135" s="50">
        <v>1</v>
      </c>
      <c r="E135" s="50">
        <v>217</v>
      </c>
      <c r="F135" s="50">
        <f>ROUND(Source!AU116,O135)</f>
        <v>0</v>
      </c>
      <c r="G135" s="50" t="s">
        <v>116</v>
      </c>
      <c r="H135" s="50" t="s">
        <v>117</v>
      </c>
      <c r="I135" s="50"/>
      <c r="J135" s="50"/>
      <c r="K135" s="50">
        <v>217</v>
      </c>
      <c r="L135" s="50">
        <v>18</v>
      </c>
      <c r="M135" s="50">
        <v>3</v>
      </c>
      <c r="N135" s="50" t="s">
        <v>34</v>
      </c>
      <c r="O135" s="50">
        <v>2</v>
      </c>
      <c r="P135" s="50"/>
      <c r="Q135" s="50"/>
      <c r="R135" s="50"/>
      <c r="S135" s="50"/>
      <c r="T135" s="50"/>
      <c r="U135" s="50"/>
      <c r="V135" s="50"/>
      <c r="W135" s="50">
        <v>0</v>
      </c>
      <c r="X135" s="50">
        <v>1</v>
      </c>
      <c r="Y135" s="50">
        <v>0</v>
      </c>
      <c r="Z135" s="50"/>
      <c r="AA135" s="50"/>
      <c r="AB135" s="50"/>
    </row>
    <row r="136">
      <c r="A136" s="50">
        <v>50</v>
      </c>
      <c r="B136" s="50">
        <v>0</v>
      </c>
      <c r="C136" s="50">
        <v>0</v>
      </c>
      <c r="D136" s="50">
        <v>1</v>
      </c>
      <c r="E136" s="50">
        <v>230</v>
      </c>
      <c r="F136" s="50">
        <f>ROUND(Source!BA116,O136)</f>
        <v>0</v>
      </c>
      <c r="G136" s="50" t="s">
        <v>118</v>
      </c>
      <c r="H136" s="50" t="s">
        <v>119</v>
      </c>
      <c r="I136" s="50"/>
      <c r="J136" s="50"/>
      <c r="K136" s="50">
        <v>230</v>
      </c>
      <c r="L136" s="50">
        <v>19</v>
      </c>
      <c r="M136" s="50">
        <v>3</v>
      </c>
      <c r="N136" s="50" t="s">
        <v>34</v>
      </c>
      <c r="O136" s="50">
        <v>2</v>
      </c>
      <c r="P136" s="50"/>
      <c r="Q136" s="50"/>
      <c r="R136" s="50"/>
      <c r="S136" s="50"/>
      <c r="T136" s="50"/>
      <c r="U136" s="50"/>
      <c r="V136" s="50"/>
      <c r="W136" s="50">
        <v>0</v>
      </c>
      <c r="X136" s="50">
        <v>1</v>
      </c>
      <c r="Y136" s="50">
        <v>0</v>
      </c>
      <c r="Z136" s="50"/>
      <c r="AA136" s="50"/>
      <c r="AB136" s="50"/>
    </row>
    <row r="137">
      <c r="A137" s="50">
        <v>50</v>
      </c>
      <c r="B137" s="50">
        <v>0</v>
      </c>
      <c r="C137" s="50">
        <v>0</v>
      </c>
      <c r="D137" s="50">
        <v>1</v>
      </c>
      <c r="E137" s="50">
        <v>206</v>
      </c>
      <c r="F137" s="50">
        <f>ROUND(Source!T116,O137)</f>
        <v>0</v>
      </c>
      <c r="G137" s="50" t="s">
        <v>120</v>
      </c>
      <c r="H137" s="50" t="s">
        <v>2</v>
      </c>
      <c r="I137" s="50"/>
      <c r="J137" s="50"/>
      <c r="K137" s="50">
        <v>206</v>
      </c>
      <c r="L137" s="50">
        <v>20</v>
      </c>
      <c r="M137" s="50">
        <v>3</v>
      </c>
      <c r="N137" s="50" t="s">
        <v>34</v>
      </c>
      <c r="O137" s="50">
        <v>2</v>
      </c>
      <c r="P137" s="50"/>
      <c r="Q137" s="50"/>
      <c r="R137" s="50"/>
      <c r="S137" s="50"/>
      <c r="T137" s="50"/>
      <c r="U137" s="50"/>
      <c r="V137" s="50"/>
      <c r="W137" s="50">
        <v>0</v>
      </c>
      <c r="X137" s="50">
        <v>1</v>
      </c>
      <c r="Y137" s="50">
        <v>0</v>
      </c>
      <c r="Z137" s="50"/>
      <c r="AA137" s="50"/>
      <c r="AB137" s="50"/>
    </row>
    <row r="138">
      <c r="A138" s="50">
        <v>50</v>
      </c>
      <c r="B138" s="50">
        <v>0</v>
      </c>
      <c r="C138" s="50">
        <v>0</v>
      </c>
      <c r="D138" s="50">
        <v>1</v>
      </c>
      <c r="E138" s="50">
        <v>207</v>
      </c>
      <c r="F138" s="50">
        <f>Source!U116</f>
        <v>0</v>
      </c>
      <c r="G138" s="50" t="s">
        <v>121</v>
      </c>
      <c r="H138" s="50" t="s">
        <v>122</v>
      </c>
      <c r="I138" s="50"/>
      <c r="J138" s="50"/>
      <c r="K138" s="50">
        <v>207</v>
      </c>
      <c r="L138" s="50">
        <v>21</v>
      </c>
      <c r="M138" s="50">
        <v>3</v>
      </c>
      <c r="N138" s="50" t="s">
        <v>34</v>
      </c>
      <c r="O138" s="50">
        <v>-1</v>
      </c>
      <c r="P138" s="50"/>
      <c r="Q138" s="50"/>
      <c r="R138" s="50"/>
      <c r="S138" s="50"/>
      <c r="T138" s="50"/>
      <c r="U138" s="50"/>
      <c r="V138" s="50"/>
      <c r="W138" s="50">
        <v>0</v>
      </c>
      <c r="X138" s="50">
        <v>1</v>
      </c>
      <c r="Y138" s="50">
        <v>0</v>
      </c>
      <c r="Z138" s="50"/>
      <c r="AA138" s="50"/>
      <c r="AB138" s="50"/>
    </row>
    <row r="139">
      <c r="A139" s="50">
        <v>50</v>
      </c>
      <c r="B139" s="50">
        <v>0</v>
      </c>
      <c r="C139" s="50">
        <v>0</v>
      </c>
      <c r="D139" s="50">
        <v>1</v>
      </c>
      <c r="E139" s="50">
        <v>208</v>
      </c>
      <c r="F139" s="50">
        <f>Source!V116</f>
        <v>0</v>
      </c>
      <c r="G139" s="50" t="s">
        <v>123</v>
      </c>
      <c r="H139" s="50" t="s">
        <v>124</v>
      </c>
      <c r="I139" s="50"/>
      <c r="J139" s="50"/>
      <c r="K139" s="50">
        <v>208</v>
      </c>
      <c r="L139" s="50">
        <v>22</v>
      </c>
      <c r="M139" s="50">
        <v>3</v>
      </c>
      <c r="N139" s="50" t="s">
        <v>34</v>
      </c>
      <c r="O139" s="50">
        <v>-1</v>
      </c>
      <c r="P139" s="50"/>
      <c r="Q139" s="50"/>
      <c r="R139" s="50"/>
      <c r="S139" s="50"/>
      <c r="T139" s="50"/>
      <c r="U139" s="50"/>
      <c r="V139" s="50"/>
      <c r="W139" s="50">
        <v>0</v>
      </c>
      <c r="X139" s="50">
        <v>1</v>
      </c>
      <c r="Y139" s="50">
        <v>0</v>
      </c>
      <c r="Z139" s="50"/>
      <c r="AA139" s="50"/>
      <c r="AB139" s="50"/>
    </row>
    <row r="140">
      <c r="A140" s="50">
        <v>50</v>
      </c>
      <c r="B140" s="50">
        <v>0</v>
      </c>
      <c r="C140" s="50">
        <v>0</v>
      </c>
      <c r="D140" s="50">
        <v>1</v>
      </c>
      <c r="E140" s="50">
        <v>209</v>
      </c>
      <c r="F140" s="50">
        <f>ROUND(Source!W116,O140)</f>
        <v>0</v>
      </c>
      <c r="G140" s="50" t="s">
        <v>125</v>
      </c>
      <c r="H140" s="50" t="s">
        <v>126</v>
      </c>
      <c r="I140" s="50"/>
      <c r="J140" s="50"/>
      <c r="K140" s="50">
        <v>209</v>
      </c>
      <c r="L140" s="50">
        <v>23</v>
      </c>
      <c r="M140" s="50">
        <v>3</v>
      </c>
      <c r="N140" s="50" t="s">
        <v>34</v>
      </c>
      <c r="O140" s="50">
        <v>2</v>
      </c>
      <c r="P140" s="50"/>
      <c r="Q140" s="50"/>
      <c r="R140" s="50"/>
      <c r="S140" s="50"/>
      <c r="T140" s="50"/>
      <c r="U140" s="50"/>
      <c r="V140" s="50"/>
      <c r="W140" s="50">
        <v>0</v>
      </c>
      <c r="X140" s="50">
        <v>1</v>
      </c>
      <c r="Y140" s="50">
        <v>0</v>
      </c>
      <c r="Z140" s="50"/>
      <c r="AA140" s="50"/>
      <c r="AB140" s="50"/>
    </row>
    <row r="141">
      <c r="A141" s="50">
        <v>50</v>
      </c>
      <c r="B141" s="50">
        <v>0</v>
      </c>
      <c r="C141" s="50">
        <v>0</v>
      </c>
      <c r="D141" s="50">
        <v>1</v>
      </c>
      <c r="E141" s="50">
        <v>233</v>
      </c>
      <c r="F141" s="50">
        <f>ROUND(Source!BD116,O141)</f>
        <v>0</v>
      </c>
      <c r="G141" s="50" t="s">
        <v>127</v>
      </c>
      <c r="H141" s="50" t="s">
        <v>128</v>
      </c>
      <c r="I141" s="50"/>
      <c r="J141" s="50"/>
      <c r="K141" s="50">
        <v>233</v>
      </c>
      <c r="L141" s="50">
        <v>24</v>
      </c>
      <c r="M141" s="50">
        <v>3</v>
      </c>
      <c r="N141" s="50" t="s">
        <v>34</v>
      </c>
      <c r="O141" s="50">
        <v>2</v>
      </c>
      <c r="P141" s="50"/>
      <c r="Q141" s="50"/>
      <c r="R141" s="50"/>
      <c r="S141" s="50"/>
      <c r="T141" s="50"/>
      <c r="U141" s="50"/>
      <c r="V141" s="50"/>
      <c r="W141" s="50">
        <v>0</v>
      </c>
      <c r="X141" s="50">
        <v>1</v>
      </c>
      <c r="Y141" s="50">
        <v>0</v>
      </c>
      <c r="Z141" s="50"/>
      <c r="AA141" s="50"/>
      <c r="AB141" s="50"/>
    </row>
    <row r="142">
      <c r="A142" s="50">
        <v>50</v>
      </c>
      <c r="B142" s="50">
        <v>0</v>
      </c>
      <c r="C142" s="50">
        <v>0</v>
      </c>
      <c r="D142" s="50">
        <v>1</v>
      </c>
      <c r="E142" s="50">
        <v>210</v>
      </c>
      <c r="F142" s="50">
        <f>ROUND(Source!X116,O142)</f>
        <v>0</v>
      </c>
      <c r="G142" s="50" t="s">
        <v>129</v>
      </c>
      <c r="H142" s="50" t="s">
        <v>130</v>
      </c>
      <c r="I142" s="50"/>
      <c r="J142" s="50"/>
      <c r="K142" s="50">
        <v>210</v>
      </c>
      <c r="L142" s="50">
        <v>25</v>
      </c>
      <c r="M142" s="50">
        <v>3</v>
      </c>
      <c r="N142" s="50" t="s">
        <v>34</v>
      </c>
      <c r="O142" s="50">
        <v>2</v>
      </c>
      <c r="P142" s="50"/>
      <c r="Q142" s="50"/>
      <c r="R142" s="50"/>
      <c r="S142" s="50"/>
      <c r="T142" s="50"/>
      <c r="U142" s="50"/>
      <c r="V142" s="50"/>
      <c r="W142" s="50">
        <v>0</v>
      </c>
      <c r="X142" s="50">
        <v>1</v>
      </c>
      <c r="Y142" s="50">
        <v>0</v>
      </c>
      <c r="Z142" s="50"/>
      <c r="AA142" s="50"/>
      <c r="AB142" s="50"/>
    </row>
    <row r="143">
      <c r="A143" s="50">
        <v>50</v>
      </c>
      <c r="B143" s="50">
        <v>0</v>
      </c>
      <c r="C143" s="50">
        <v>0</v>
      </c>
      <c r="D143" s="50">
        <v>1</v>
      </c>
      <c r="E143" s="50">
        <v>211</v>
      </c>
      <c r="F143" s="50">
        <f>ROUND(Source!Y116,O143)</f>
        <v>0</v>
      </c>
      <c r="G143" s="50" t="s">
        <v>131</v>
      </c>
      <c r="H143" s="50" t="s">
        <v>132</v>
      </c>
      <c r="I143" s="50"/>
      <c r="J143" s="50"/>
      <c r="K143" s="50">
        <v>211</v>
      </c>
      <c r="L143" s="50">
        <v>26</v>
      </c>
      <c r="M143" s="50">
        <v>3</v>
      </c>
      <c r="N143" s="50" t="s">
        <v>34</v>
      </c>
      <c r="O143" s="50">
        <v>2</v>
      </c>
      <c r="P143" s="50"/>
      <c r="Q143" s="50"/>
      <c r="R143" s="50"/>
      <c r="S143" s="50"/>
      <c r="T143" s="50"/>
      <c r="U143" s="50"/>
      <c r="V143" s="50"/>
      <c r="W143" s="50">
        <v>0</v>
      </c>
      <c r="X143" s="50">
        <v>1</v>
      </c>
      <c r="Y143" s="50">
        <v>0</v>
      </c>
      <c r="Z143" s="50"/>
      <c r="AA143" s="50"/>
      <c r="AB143" s="50"/>
    </row>
    <row r="144">
      <c r="A144" s="50">
        <v>50</v>
      </c>
      <c r="B144" s="50">
        <v>0</v>
      </c>
      <c r="C144" s="50">
        <v>0</v>
      </c>
      <c r="D144" s="50">
        <v>1</v>
      </c>
      <c r="E144" s="50">
        <v>224</v>
      </c>
      <c r="F144" s="50">
        <f>ROUND(Source!AR116,O144)</f>
        <v>29873.139999999999</v>
      </c>
      <c r="G144" s="50" t="s">
        <v>133</v>
      </c>
      <c r="H144" s="50" t="s">
        <v>134</v>
      </c>
      <c r="I144" s="50"/>
      <c r="J144" s="50"/>
      <c r="K144" s="50">
        <v>224</v>
      </c>
      <c r="L144" s="50">
        <v>27</v>
      </c>
      <c r="M144" s="50">
        <v>3</v>
      </c>
      <c r="N144" s="50" t="s">
        <v>34</v>
      </c>
      <c r="O144" s="50">
        <v>2</v>
      </c>
      <c r="P144" s="50"/>
      <c r="Q144" s="50"/>
      <c r="R144" s="50"/>
      <c r="S144" s="50"/>
      <c r="T144" s="50"/>
      <c r="U144" s="50"/>
      <c r="V144" s="50"/>
      <c r="W144" s="50">
        <v>29873.139999999999</v>
      </c>
      <c r="X144" s="50">
        <v>1</v>
      </c>
      <c r="Y144" s="50">
        <v>29873.139999999999</v>
      </c>
      <c r="Z144" s="50"/>
      <c r="AA144" s="50"/>
      <c r="AB144" s="50"/>
    </row>
    <row r="146">
      <c r="A146" s="48">
        <v>51</v>
      </c>
      <c r="B146" s="48">
        <f>B100</f>
        <v>1</v>
      </c>
      <c r="C146" s="48">
        <f>A100</f>
        <v>4</v>
      </c>
      <c r="D146" s="48">
        <f>ROW(A100)</f>
        <v>100</v>
      </c>
      <c r="E146" s="48"/>
      <c r="F146" s="48" t="str">
        <f>IF(F100&lt;&gt;"",F100,"")</f>
        <v xml:space="preserve">Новый раздел</v>
      </c>
      <c r="G146" s="48" t="str">
        <f>IF(G100&lt;&gt;"",G100,"")</f>
        <v xml:space="preserve">2.ТО ворот секционных</v>
      </c>
      <c r="H146" s="48">
        <v>0</v>
      </c>
      <c r="I146" s="48"/>
      <c r="J146" s="48"/>
      <c r="K146" s="48"/>
      <c r="L146" s="48"/>
      <c r="M146" s="48"/>
      <c r="N146" s="48"/>
      <c r="O146" s="48">
        <f t="shared" ref="O146:T146" si="174">ROUND(O116+AB146,2)</f>
        <v>149813.98000000001</v>
      </c>
      <c r="P146" s="48">
        <f t="shared" si="174"/>
        <v>29873.139999999999</v>
      </c>
      <c r="Q146" s="48">
        <f t="shared" si="174"/>
        <v>0</v>
      </c>
      <c r="R146" s="48">
        <f t="shared" si="174"/>
        <v>0</v>
      </c>
      <c r="S146" s="48">
        <f t="shared" si="174"/>
        <v>119940.84</v>
      </c>
      <c r="T146" s="48">
        <f t="shared" si="174"/>
        <v>0</v>
      </c>
      <c r="U146" s="48">
        <f>U116+AH146</f>
        <v>317.46659999999997</v>
      </c>
      <c r="V146" s="48">
        <f>V116+AI146</f>
        <v>0</v>
      </c>
      <c r="W146" s="48">
        <f>ROUND(W116+AJ146,2)</f>
        <v>0</v>
      </c>
      <c r="X146" s="48">
        <f>ROUND(X116+AK146,2)</f>
        <v>0</v>
      </c>
      <c r="Y146" s="48">
        <f>ROUND(Y116+AL146,2)</f>
        <v>0</v>
      </c>
      <c r="Z146" s="48"/>
      <c r="AA146" s="48"/>
      <c r="AB146" s="48">
        <f>ROUND(SUMIF(AA104:AA106,"=429181229",O104:O106),2)</f>
        <v>119940.84</v>
      </c>
      <c r="AC146" s="48">
        <f>ROUND(SUMIF(AA104:AA106,"=429181229",P104:P106),2)</f>
        <v>0</v>
      </c>
      <c r="AD146" s="48">
        <f>ROUND(SUMIF(AA104:AA106,"=429181229",Q104:Q106),2)</f>
        <v>0</v>
      </c>
      <c r="AE146" s="48">
        <f>ROUND(SUMIF(AA104:AA106,"=429181229",R104:R106),2)</f>
        <v>0</v>
      </c>
      <c r="AF146" s="48">
        <f>ROUND(SUMIF(AA104:AA106,"=429181229",S104:S106),2)</f>
        <v>119940.84</v>
      </c>
      <c r="AG146" s="48">
        <f>ROUND(SUMIF(AA104:AA106,"=429181229",T104:T106),2)</f>
        <v>0</v>
      </c>
      <c r="AH146" s="48">
        <f>SUMIF(AA104:AA106,"=429181229",U104:U106)</f>
        <v>317.46659999999997</v>
      </c>
      <c r="AI146" s="48">
        <f>SUMIF(AA104:AA106,"=429181229",V104:V106)</f>
        <v>0</v>
      </c>
      <c r="AJ146" s="48">
        <f>ROUND(SUMIF(AA104:AA106,"=429181229",W104:W106),2)</f>
        <v>0</v>
      </c>
      <c r="AK146" s="48">
        <f>ROUND(SUMIF(AA104:AA106,"=429181229",X104:X106),2)</f>
        <v>0</v>
      </c>
      <c r="AL146" s="48">
        <f>ROUND(SUMIF(AA104:AA106,"=429181229",Y104:Y106),2)</f>
        <v>0</v>
      </c>
      <c r="AM146" s="48"/>
      <c r="AN146" s="48"/>
      <c r="AO146" s="48">
        <f t="shared" ref="AO146:BD146" si="175">ROUND(AO116+BX146,2)</f>
        <v>0</v>
      </c>
      <c r="AP146" s="48">
        <f t="shared" si="175"/>
        <v>0</v>
      </c>
      <c r="AQ146" s="48">
        <f t="shared" si="175"/>
        <v>0</v>
      </c>
      <c r="AR146" s="48">
        <f t="shared" si="175"/>
        <v>149813.98000000001</v>
      </c>
      <c r="AS146" s="48">
        <f t="shared" si="175"/>
        <v>149813.98000000001</v>
      </c>
      <c r="AT146" s="48">
        <f t="shared" si="175"/>
        <v>0</v>
      </c>
      <c r="AU146" s="48">
        <f t="shared" si="175"/>
        <v>0</v>
      </c>
      <c r="AV146" s="48">
        <f t="shared" si="175"/>
        <v>29873.139999999999</v>
      </c>
      <c r="AW146" s="48">
        <f t="shared" si="175"/>
        <v>29873.139999999999</v>
      </c>
      <c r="AX146" s="48">
        <f t="shared" si="175"/>
        <v>0</v>
      </c>
      <c r="AY146" s="48">
        <f t="shared" si="175"/>
        <v>29873.139999999999</v>
      </c>
      <c r="AZ146" s="48">
        <f t="shared" si="175"/>
        <v>0</v>
      </c>
      <c r="BA146" s="48">
        <f t="shared" si="175"/>
        <v>0</v>
      </c>
      <c r="BB146" s="48">
        <f t="shared" si="175"/>
        <v>0</v>
      </c>
      <c r="BC146" s="48">
        <f t="shared" si="175"/>
        <v>0</v>
      </c>
      <c r="BD146" s="48">
        <f t="shared" si="175"/>
        <v>0</v>
      </c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>
        <f>ROUND(SUMIF(AA104:AA106,"=429181229",FQ104:FQ106),2)</f>
        <v>0</v>
      </c>
      <c r="BY146" s="48">
        <f>ROUND(SUMIF(AA104:AA106,"=429181229",FR104:FR106),2)</f>
        <v>0</v>
      </c>
      <c r="BZ146" s="48">
        <f>ROUND(SUMIF(AA104:AA106,"=429181229",GL104:GL106),2)</f>
        <v>0</v>
      </c>
      <c r="CA146" s="48">
        <f>ROUND(SUMIF(AA104:AA106,"=429181229",GM104:GM106),2)</f>
        <v>119940.84</v>
      </c>
      <c r="CB146" s="48">
        <f>ROUND(SUMIF(AA104:AA106,"=429181229",GN104:GN106),2)</f>
        <v>119940.84</v>
      </c>
      <c r="CC146" s="48">
        <f>ROUND(SUMIF(AA104:AA106,"=429181229",GO104:GO106),2)</f>
        <v>0</v>
      </c>
      <c r="CD146" s="48">
        <f>ROUND(SUMIF(AA104:AA106,"=429181229",GP104:GP106),2)</f>
        <v>0</v>
      </c>
      <c r="CE146" s="48">
        <f>AC146-BX146</f>
        <v>0</v>
      </c>
      <c r="CF146" s="48">
        <f>AC146-BY146</f>
        <v>0</v>
      </c>
      <c r="CG146" s="48">
        <f>BX146-BZ146</f>
        <v>0</v>
      </c>
      <c r="CH146" s="48">
        <f>AC146-BX146-BY146+BZ146</f>
        <v>0</v>
      </c>
      <c r="CI146" s="48">
        <f>BY146-BZ146</f>
        <v>0</v>
      </c>
      <c r="CJ146" s="48">
        <f>ROUND(SUMIF(AA104:AA106,"=429181229",GX104:GX106),2)</f>
        <v>0</v>
      </c>
      <c r="CK146" s="48">
        <f>ROUND(SUMIF(AA104:AA106,"=429181229",GY104:GY106),2)</f>
        <v>0</v>
      </c>
      <c r="CL146" s="48">
        <f>ROUND(SUMIF(AA104:AA106,"=429181229",GZ104:GZ106),2)</f>
        <v>0</v>
      </c>
      <c r="CM146" s="48">
        <f>ROUND(SUMIF(AA104:AA106,"=429181229",HD104:HD106),2)</f>
        <v>0</v>
      </c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  <c r="FP146" s="49"/>
      <c r="FQ146" s="49"/>
      <c r="FR146" s="49"/>
      <c r="FS146" s="49"/>
      <c r="FT146" s="49"/>
      <c r="FU146" s="49"/>
      <c r="FV146" s="49"/>
      <c r="FW146" s="49"/>
      <c r="FX146" s="49"/>
      <c r="FY146" s="49"/>
      <c r="FZ146" s="49"/>
      <c r="GA146" s="49"/>
      <c r="GB146" s="49"/>
      <c r="GC146" s="49"/>
      <c r="GD146" s="49"/>
      <c r="GE146" s="49"/>
      <c r="GF146" s="49"/>
      <c r="GG146" s="49"/>
      <c r="GH146" s="49"/>
      <c r="GI146" s="49"/>
      <c r="GJ146" s="49"/>
      <c r="GK146" s="49"/>
      <c r="GL146" s="49"/>
      <c r="GM146" s="49"/>
      <c r="GN146" s="49"/>
      <c r="GO146" s="49"/>
      <c r="GP146" s="49"/>
      <c r="GQ146" s="49"/>
      <c r="GR146" s="49"/>
      <c r="GS146" s="49"/>
      <c r="GT146" s="49"/>
      <c r="GU146" s="49"/>
      <c r="GV146" s="49"/>
      <c r="GW146" s="49"/>
      <c r="GX146" s="49">
        <v>0</v>
      </c>
    </row>
    <row r="148">
      <c r="A148" s="50">
        <v>50</v>
      </c>
      <c r="B148" s="50">
        <v>0</v>
      </c>
      <c r="C148" s="50">
        <v>0</v>
      </c>
      <c r="D148" s="50">
        <v>1</v>
      </c>
      <c r="E148" s="50">
        <v>201</v>
      </c>
      <c r="F148" s="50">
        <f>ROUND(Source!O146,O148)</f>
        <v>149813.98000000001</v>
      </c>
      <c r="G148" s="50" t="s">
        <v>82</v>
      </c>
      <c r="H148" s="50" t="s">
        <v>83</v>
      </c>
      <c r="I148" s="50"/>
      <c r="J148" s="50"/>
      <c r="K148" s="50">
        <v>201</v>
      </c>
      <c r="L148" s="50">
        <v>1</v>
      </c>
      <c r="M148" s="50">
        <v>3</v>
      </c>
      <c r="N148" s="50" t="s">
        <v>34</v>
      </c>
      <c r="O148" s="50">
        <v>2</v>
      </c>
      <c r="P148" s="50"/>
      <c r="Q148" s="50"/>
      <c r="R148" s="50"/>
      <c r="S148" s="50"/>
      <c r="T148" s="50"/>
      <c r="U148" s="50"/>
      <c r="V148" s="50"/>
      <c r="W148" s="50">
        <v>149813.98000000001</v>
      </c>
      <c r="X148" s="50">
        <v>1</v>
      </c>
      <c r="Y148" s="50">
        <v>149813.98000000001</v>
      </c>
      <c r="Z148" s="50"/>
      <c r="AA148" s="50"/>
      <c r="AB148" s="50"/>
    </row>
    <row r="149">
      <c r="A149" s="50">
        <v>50</v>
      </c>
      <c r="B149" s="50">
        <v>0</v>
      </c>
      <c r="C149" s="50">
        <v>0</v>
      </c>
      <c r="D149" s="50">
        <v>1</v>
      </c>
      <c r="E149" s="50">
        <v>202</v>
      </c>
      <c r="F149" s="50">
        <f>ROUND(Source!P146,O149)</f>
        <v>29873.139999999999</v>
      </c>
      <c r="G149" s="50" t="s">
        <v>84</v>
      </c>
      <c r="H149" s="50" t="s">
        <v>85</v>
      </c>
      <c r="I149" s="50"/>
      <c r="J149" s="50"/>
      <c r="K149" s="50">
        <v>202</v>
      </c>
      <c r="L149" s="50">
        <v>2</v>
      </c>
      <c r="M149" s="50">
        <v>3</v>
      </c>
      <c r="N149" s="50" t="s">
        <v>34</v>
      </c>
      <c r="O149" s="50">
        <v>2</v>
      </c>
      <c r="P149" s="50"/>
      <c r="Q149" s="50"/>
      <c r="R149" s="50"/>
      <c r="S149" s="50"/>
      <c r="T149" s="50"/>
      <c r="U149" s="50"/>
      <c r="V149" s="50"/>
      <c r="W149" s="50">
        <v>29873.139999999999</v>
      </c>
      <c r="X149" s="50">
        <v>1</v>
      </c>
      <c r="Y149" s="50">
        <v>29873.139999999999</v>
      </c>
      <c r="Z149" s="50"/>
      <c r="AA149" s="50"/>
      <c r="AB149" s="50"/>
    </row>
    <row r="150">
      <c r="A150" s="50">
        <v>50</v>
      </c>
      <c r="B150" s="50">
        <v>0</v>
      </c>
      <c r="C150" s="50">
        <v>0</v>
      </c>
      <c r="D150" s="50">
        <v>1</v>
      </c>
      <c r="E150" s="50">
        <v>222</v>
      </c>
      <c r="F150" s="50">
        <f>ROUND(Source!AO146,O150)</f>
        <v>0</v>
      </c>
      <c r="G150" s="50" t="s">
        <v>86</v>
      </c>
      <c r="H150" s="50" t="s">
        <v>87</v>
      </c>
      <c r="I150" s="50"/>
      <c r="J150" s="50"/>
      <c r="K150" s="50">
        <v>222</v>
      </c>
      <c r="L150" s="50">
        <v>3</v>
      </c>
      <c r="M150" s="50">
        <v>3</v>
      </c>
      <c r="N150" s="50" t="s">
        <v>34</v>
      </c>
      <c r="O150" s="50">
        <v>2</v>
      </c>
      <c r="P150" s="50"/>
      <c r="Q150" s="50"/>
      <c r="R150" s="50"/>
      <c r="S150" s="50"/>
      <c r="T150" s="50"/>
      <c r="U150" s="50"/>
      <c r="V150" s="50"/>
      <c r="W150" s="50">
        <v>0</v>
      </c>
      <c r="X150" s="50">
        <v>1</v>
      </c>
      <c r="Y150" s="50">
        <v>0</v>
      </c>
      <c r="Z150" s="50"/>
      <c r="AA150" s="50"/>
      <c r="AB150" s="50"/>
    </row>
    <row r="151">
      <c r="A151" s="50">
        <v>50</v>
      </c>
      <c r="B151" s="50">
        <v>0</v>
      </c>
      <c r="C151" s="50">
        <v>0</v>
      </c>
      <c r="D151" s="50">
        <v>1</v>
      </c>
      <c r="E151" s="50">
        <v>225</v>
      </c>
      <c r="F151" s="50">
        <f>ROUND(Source!AV146,O151)</f>
        <v>29873.139999999999</v>
      </c>
      <c r="G151" s="50" t="s">
        <v>88</v>
      </c>
      <c r="H151" s="50" t="s">
        <v>89</v>
      </c>
      <c r="I151" s="50"/>
      <c r="J151" s="50"/>
      <c r="K151" s="50">
        <v>225</v>
      </c>
      <c r="L151" s="50">
        <v>4</v>
      </c>
      <c r="M151" s="50">
        <v>3</v>
      </c>
      <c r="N151" s="50" t="s">
        <v>34</v>
      </c>
      <c r="O151" s="50">
        <v>2</v>
      </c>
      <c r="P151" s="50"/>
      <c r="Q151" s="50"/>
      <c r="R151" s="50"/>
      <c r="S151" s="50"/>
      <c r="T151" s="50"/>
      <c r="U151" s="50"/>
      <c r="V151" s="50"/>
      <c r="W151" s="50">
        <v>29873.139999999999</v>
      </c>
      <c r="X151" s="50">
        <v>1</v>
      </c>
      <c r="Y151" s="50">
        <v>29873.139999999999</v>
      </c>
      <c r="Z151" s="50"/>
      <c r="AA151" s="50"/>
      <c r="AB151" s="50"/>
    </row>
    <row r="152">
      <c r="A152" s="50">
        <v>50</v>
      </c>
      <c r="B152" s="50">
        <v>0</v>
      </c>
      <c r="C152" s="50">
        <v>0</v>
      </c>
      <c r="D152" s="50">
        <v>1</v>
      </c>
      <c r="E152" s="50">
        <v>226</v>
      </c>
      <c r="F152" s="50">
        <f>ROUND(Source!AW146,O152)</f>
        <v>29873.139999999999</v>
      </c>
      <c r="G152" s="50" t="s">
        <v>90</v>
      </c>
      <c r="H152" s="50" t="s">
        <v>91</v>
      </c>
      <c r="I152" s="50"/>
      <c r="J152" s="50"/>
      <c r="K152" s="50">
        <v>226</v>
      </c>
      <c r="L152" s="50">
        <v>5</v>
      </c>
      <c r="M152" s="50">
        <v>3</v>
      </c>
      <c r="N152" s="50" t="s">
        <v>34</v>
      </c>
      <c r="O152" s="50">
        <v>2</v>
      </c>
      <c r="P152" s="50"/>
      <c r="Q152" s="50"/>
      <c r="R152" s="50"/>
      <c r="S152" s="50"/>
      <c r="T152" s="50"/>
      <c r="U152" s="50"/>
      <c r="V152" s="50"/>
      <c r="W152" s="50">
        <v>29873.139999999999</v>
      </c>
      <c r="X152" s="50">
        <v>1</v>
      </c>
      <c r="Y152" s="50">
        <v>29873.139999999999</v>
      </c>
      <c r="Z152" s="50"/>
      <c r="AA152" s="50"/>
      <c r="AB152" s="50"/>
    </row>
    <row r="153">
      <c r="A153" s="50">
        <v>50</v>
      </c>
      <c r="B153" s="50">
        <v>0</v>
      </c>
      <c r="C153" s="50">
        <v>0</v>
      </c>
      <c r="D153" s="50">
        <v>1</v>
      </c>
      <c r="E153" s="50">
        <v>227</v>
      </c>
      <c r="F153" s="50">
        <f>ROUND(Source!AX146,O153)</f>
        <v>0</v>
      </c>
      <c r="G153" s="50" t="s">
        <v>92</v>
      </c>
      <c r="H153" s="50" t="s">
        <v>93</v>
      </c>
      <c r="I153" s="50"/>
      <c r="J153" s="50"/>
      <c r="K153" s="50">
        <v>227</v>
      </c>
      <c r="L153" s="50">
        <v>6</v>
      </c>
      <c r="M153" s="50">
        <v>3</v>
      </c>
      <c r="N153" s="50" t="s">
        <v>34</v>
      </c>
      <c r="O153" s="50">
        <v>2</v>
      </c>
      <c r="P153" s="50"/>
      <c r="Q153" s="50"/>
      <c r="R153" s="50"/>
      <c r="S153" s="50"/>
      <c r="T153" s="50"/>
      <c r="U153" s="50"/>
      <c r="V153" s="50"/>
      <c r="W153" s="50">
        <v>0</v>
      </c>
      <c r="X153" s="50">
        <v>1</v>
      </c>
      <c r="Y153" s="50">
        <v>0</v>
      </c>
      <c r="Z153" s="50"/>
      <c r="AA153" s="50"/>
      <c r="AB153" s="50"/>
    </row>
    <row r="154">
      <c r="A154" s="50">
        <v>50</v>
      </c>
      <c r="B154" s="50">
        <v>0</v>
      </c>
      <c r="C154" s="50">
        <v>0</v>
      </c>
      <c r="D154" s="50">
        <v>1</v>
      </c>
      <c r="E154" s="50">
        <v>228</v>
      </c>
      <c r="F154" s="50">
        <f>ROUND(Source!AY146,O154)</f>
        <v>29873.139999999999</v>
      </c>
      <c r="G154" s="50" t="s">
        <v>94</v>
      </c>
      <c r="H154" s="50" t="s">
        <v>95</v>
      </c>
      <c r="I154" s="50"/>
      <c r="J154" s="50"/>
      <c r="K154" s="50">
        <v>228</v>
      </c>
      <c r="L154" s="50">
        <v>7</v>
      </c>
      <c r="M154" s="50">
        <v>3</v>
      </c>
      <c r="N154" s="50" t="s">
        <v>34</v>
      </c>
      <c r="O154" s="50">
        <v>2</v>
      </c>
      <c r="P154" s="50"/>
      <c r="Q154" s="50"/>
      <c r="R154" s="50"/>
      <c r="S154" s="50"/>
      <c r="T154" s="50"/>
      <c r="U154" s="50"/>
      <c r="V154" s="50"/>
      <c r="W154" s="50">
        <v>29873.139999999999</v>
      </c>
      <c r="X154" s="50">
        <v>1</v>
      </c>
      <c r="Y154" s="50">
        <v>29873.139999999999</v>
      </c>
      <c r="Z154" s="50"/>
      <c r="AA154" s="50"/>
      <c r="AB154" s="50"/>
    </row>
    <row r="155">
      <c r="A155" s="50">
        <v>50</v>
      </c>
      <c r="B155" s="50">
        <v>0</v>
      </c>
      <c r="C155" s="50">
        <v>0</v>
      </c>
      <c r="D155" s="50">
        <v>1</v>
      </c>
      <c r="E155" s="50">
        <v>216</v>
      </c>
      <c r="F155" s="50">
        <f>ROUND(Source!AP146,O155)</f>
        <v>0</v>
      </c>
      <c r="G155" s="50" t="s">
        <v>96</v>
      </c>
      <c r="H155" s="50" t="s">
        <v>97</v>
      </c>
      <c r="I155" s="50"/>
      <c r="J155" s="50"/>
      <c r="K155" s="50">
        <v>216</v>
      </c>
      <c r="L155" s="50">
        <v>8</v>
      </c>
      <c r="M155" s="50">
        <v>3</v>
      </c>
      <c r="N155" s="50" t="s">
        <v>34</v>
      </c>
      <c r="O155" s="50">
        <v>2</v>
      </c>
      <c r="P155" s="50"/>
      <c r="Q155" s="50"/>
      <c r="R155" s="50"/>
      <c r="S155" s="50"/>
      <c r="T155" s="50"/>
      <c r="U155" s="50"/>
      <c r="V155" s="50"/>
      <c r="W155" s="50">
        <v>0</v>
      </c>
      <c r="X155" s="50">
        <v>1</v>
      </c>
      <c r="Y155" s="50">
        <v>0</v>
      </c>
      <c r="Z155" s="50"/>
      <c r="AA155" s="50"/>
      <c r="AB155" s="50"/>
    </row>
    <row r="156">
      <c r="A156" s="50">
        <v>50</v>
      </c>
      <c r="B156" s="50">
        <v>0</v>
      </c>
      <c r="C156" s="50">
        <v>0</v>
      </c>
      <c r="D156" s="50">
        <v>1</v>
      </c>
      <c r="E156" s="50">
        <v>223</v>
      </c>
      <c r="F156" s="50">
        <f>ROUND(Source!AQ146,O156)</f>
        <v>0</v>
      </c>
      <c r="G156" s="50" t="s">
        <v>98</v>
      </c>
      <c r="H156" s="50" t="s">
        <v>99</v>
      </c>
      <c r="I156" s="50"/>
      <c r="J156" s="50"/>
      <c r="K156" s="50">
        <v>223</v>
      </c>
      <c r="L156" s="50">
        <v>9</v>
      </c>
      <c r="M156" s="50">
        <v>3</v>
      </c>
      <c r="N156" s="50" t="s">
        <v>34</v>
      </c>
      <c r="O156" s="50">
        <v>2</v>
      </c>
      <c r="P156" s="50"/>
      <c r="Q156" s="50"/>
      <c r="R156" s="50"/>
      <c r="S156" s="50"/>
      <c r="T156" s="50"/>
      <c r="U156" s="50"/>
      <c r="V156" s="50"/>
      <c r="W156" s="50">
        <v>0</v>
      </c>
      <c r="X156" s="50">
        <v>1</v>
      </c>
      <c r="Y156" s="50">
        <v>0</v>
      </c>
      <c r="Z156" s="50"/>
      <c r="AA156" s="50"/>
      <c r="AB156" s="50"/>
    </row>
    <row r="157">
      <c r="A157" s="50">
        <v>50</v>
      </c>
      <c r="B157" s="50">
        <v>0</v>
      </c>
      <c r="C157" s="50">
        <v>0</v>
      </c>
      <c r="D157" s="50">
        <v>1</v>
      </c>
      <c r="E157" s="50">
        <v>229</v>
      </c>
      <c r="F157" s="50">
        <f>ROUND(Source!AZ146,O157)</f>
        <v>0</v>
      </c>
      <c r="G157" s="50" t="s">
        <v>100</v>
      </c>
      <c r="H157" s="50" t="s">
        <v>101</v>
      </c>
      <c r="I157" s="50"/>
      <c r="J157" s="50"/>
      <c r="K157" s="50">
        <v>229</v>
      </c>
      <c r="L157" s="50">
        <v>10</v>
      </c>
      <c r="M157" s="50">
        <v>3</v>
      </c>
      <c r="N157" s="50" t="s">
        <v>34</v>
      </c>
      <c r="O157" s="50">
        <v>2</v>
      </c>
      <c r="P157" s="50"/>
      <c r="Q157" s="50"/>
      <c r="R157" s="50"/>
      <c r="S157" s="50"/>
      <c r="T157" s="50"/>
      <c r="U157" s="50"/>
      <c r="V157" s="50"/>
      <c r="W157" s="50">
        <v>0</v>
      </c>
      <c r="X157" s="50">
        <v>1</v>
      </c>
      <c r="Y157" s="50">
        <v>0</v>
      </c>
      <c r="Z157" s="50"/>
      <c r="AA157" s="50"/>
      <c r="AB157" s="50"/>
    </row>
    <row r="158">
      <c r="A158" s="50">
        <v>50</v>
      </c>
      <c r="B158" s="50">
        <v>0</v>
      </c>
      <c r="C158" s="50">
        <v>0</v>
      </c>
      <c r="D158" s="50">
        <v>1</v>
      </c>
      <c r="E158" s="50">
        <v>203</v>
      </c>
      <c r="F158" s="50">
        <f>ROUND(Source!Q146,O158)</f>
        <v>0</v>
      </c>
      <c r="G158" s="50" t="s">
        <v>102</v>
      </c>
      <c r="H158" s="50" t="s">
        <v>103</v>
      </c>
      <c r="I158" s="50"/>
      <c r="J158" s="50"/>
      <c r="K158" s="50">
        <v>203</v>
      </c>
      <c r="L158" s="50">
        <v>11</v>
      </c>
      <c r="M158" s="50">
        <v>3</v>
      </c>
      <c r="N158" s="50" t="s">
        <v>34</v>
      </c>
      <c r="O158" s="50">
        <v>2</v>
      </c>
      <c r="P158" s="50"/>
      <c r="Q158" s="50"/>
      <c r="R158" s="50"/>
      <c r="S158" s="50"/>
      <c r="T158" s="50"/>
      <c r="U158" s="50"/>
      <c r="V158" s="50"/>
      <c r="W158" s="50">
        <v>0</v>
      </c>
      <c r="X158" s="50">
        <v>1</v>
      </c>
      <c r="Y158" s="50">
        <v>0</v>
      </c>
      <c r="Z158" s="50"/>
      <c r="AA158" s="50"/>
      <c r="AB158" s="50"/>
    </row>
    <row r="159">
      <c r="A159" s="50">
        <v>50</v>
      </c>
      <c r="B159" s="50">
        <v>0</v>
      </c>
      <c r="C159" s="50">
        <v>0</v>
      </c>
      <c r="D159" s="50">
        <v>1</v>
      </c>
      <c r="E159" s="50">
        <v>231</v>
      </c>
      <c r="F159" s="50">
        <f>ROUND(Source!BB146,O159)</f>
        <v>0</v>
      </c>
      <c r="G159" s="50" t="s">
        <v>104</v>
      </c>
      <c r="H159" s="50" t="s">
        <v>105</v>
      </c>
      <c r="I159" s="50"/>
      <c r="J159" s="50"/>
      <c r="K159" s="50">
        <v>231</v>
      </c>
      <c r="L159" s="50">
        <v>12</v>
      </c>
      <c r="M159" s="50">
        <v>3</v>
      </c>
      <c r="N159" s="50" t="s">
        <v>34</v>
      </c>
      <c r="O159" s="50">
        <v>2</v>
      </c>
      <c r="P159" s="50"/>
      <c r="Q159" s="50"/>
      <c r="R159" s="50"/>
      <c r="S159" s="50"/>
      <c r="T159" s="50"/>
      <c r="U159" s="50"/>
      <c r="V159" s="50"/>
      <c r="W159" s="50">
        <v>0</v>
      </c>
      <c r="X159" s="50">
        <v>1</v>
      </c>
      <c r="Y159" s="50">
        <v>0</v>
      </c>
      <c r="Z159" s="50"/>
      <c r="AA159" s="50"/>
      <c r="AB159" s="50"/>
    </row>
    <row r="160">
      <c r="A160" s="50">
        <v>50</v>
      </c>
      <c r="B160" s="50">
        <v>0</v>
      </c>
      <c r="C160" s="50">
        <v>0</v>
      </c>
      <c r="D160" s="50">
        <v>1</v>
      </c>
      <c r="E160" s="50">
        <v>204</v>
      </c>
      <c r="F160" s="50">
        <f>ROUND(Source!R146,O160)</f>
        <v>0</v>
      </c>
      <c r="G160" s="50" t="s">
        <v>106</v>
      </c>
      <c r="H160" s="50" t="s">
        <v>107</v>
      </c>
      <c r="I160" s="50"/>
      <c r="J160" s="50"/>
      <c r="K160" s="50">
        <v>204</v>
      </c>
      <c r="L160" s="50">
        <v>13</v>
      </c>
      <c r="M160" s="50">
        <v>3</v>
      </c>
      <c r="N160" s="50" t="s">
        <v>34</v>
      </c>
      <c r="O160" s="50">
        <v>2</v>
      </c>
      <c r="P160" s="50"/>
      <c r="Q160" s="50"/>
      <c r="R160" s="50"/>
      <c r="S160" s="50"/>
      <c r="T160" s="50"/>
      <c r="U160" s="50"/>
      <c r="V160" s="50"/>
      <c r="W160" s="50">
        <v>0</v>
      </c>
      <c r="X160" s="50">
        <v>1</v>
      </c>
      <c r="Y160" s="50">
        <v>0</v>
      </c>
      <c r="Z160" s="50"/>
      <c r="AA160" s="50"/>
      <c r="AB160" s="50"/>
    </row>
    <row r="161">
      <c r="A161" s="50">
        <v>50</v>
      </c>
      <c r="B161" s="50">
        <v>0</v>
      </c>
      <c r="C161" s="50">
        <v>0</v>
      </c>
      <c r="D161" s="50">
        <v>1</v>
      </c>
      <c r="E161" s="50">
        <v>205</v>
      </c>
      <c r="F161" s="50">
        <f>ROUND(Source!S146,O161)</f>
        <v>119940.84</v>
      </c>
      <c r="G161" s="50" t="s">
        <v>108</v>
      </c>
      <c r="H161" s="50" t="s">
        <v>109</v>
      </c>
      <c r="I161" s="50"/>
      <c r="J161" s="50"/>
      <c r="K161" s="50">
        <v>205</v>
      </c>
      <c r="L161" s="50">
        <v>14</v>
      </c>
      <c r="M161" s="50">
        <v>3</v>
      </c>
      <c r="N161" s="50" t="s">
        <v>34</v>
      </c>
      <c r="O161" s="50">
        <v>2</v>
      </c>
      <c r="P161" s="50"/>
      <c r="Q161" s="50"/>
      <c r="R161" s="50"/>
      <c r="S161" s="50"/>
      <c r="T161" s="50"/>
      <c r="U161" s="50"/>
      <c r="V161" s="50"/>
      <c r="W161" s="50">
        <v>119940.84</v>
      </c>
      <c r="X161" s="50">
        <v>1</v>
      </c>
      <c r="Y161" s="50">
        <v>119940.84</v>
      </c>
      <c r="Z161" s="50"/>
      <c r="AA161" s="50"/>
      <c r="AB161" s="50"/>
    </row>
    <row r="162">
      <c r="A162" s="50">
        <v>50</v>
      </c>
      <c r="B162" s="50">
        <v>0</v>
      </c>
      <c r="C162" s="50">
        <v>0</v>
      </c>
      <c r="D162" s="50">
        <v>1</v>
      </c>
      <c r="E162" s="50">
        <v>232</v>
      </c>
      <c r="F162" s="50">
        <f>ROUND(Source!BC146,O162)</f>
        <v>0</v>
      </c>
      <c r="G162" s="50" t="s">
        <v>110</v>
      </c>
      <c r="H162" s="50" t="s">
        <v>111</v>
      </c>
      <c r="I162" s="50"/>
      <c r="J162" s="50"/>
      <c r="K162" s="50">
        <v>232</v>
      </c>
      <c r="L162" s="50">
        <v>15</v>
      </c>
      <c r="M162" s="50">
        <v>3</v>
      </c>
      <c r="N162" s="50" t="s">
        <v>34</v>
      </c>
      <c r="O162" s="50">
        <v>2</v>
      </c>
      <c r="P162" s="50"/>
      <c r="Q162" s="50"/>
      <c r="R162" s="50"/>
      <c r="S162" s="50"/>
      <c r="T162" s="50"/>
      <c r="U162" s="50"/>
      <c r="V162" s="50"/>
      <c r="W162" s="50">
        <v>0</v>
      </c>
      <c r="X162" s="50">
        <v>1</v>
      </c>
      <c r="Y162" s="50">
        <v>0</v>
      </c>
      <c r="Z162" s="50"/>
      <c r="AA162" s="50"/>
      <c r="AB162" s="50"/>
    </row>
    <row r="163">
      <c r="A163" s="50">
        <v>50</v>
      </c>
      <c r="B163" s="50">
        <v>0</v>
      </c>
      <c r="C163" s="50">
        <v>0</v>
      </c>
      <c r="D163" s="50">
        <v>1</v>
      </c>
      <c r="E163" s="50">
        <v>214</v>
      </c>
      <c r="F163" s="50">
        <f>ROUND(Source!AS146,O163)</f>
        <v>149813.98000000001</v>
      </c>
      <c r="G163" s="50" t="s">
        <v>112</v>
      </c>
      <c r="H163" s="50" t="s">
        <v>113</v>
      </c>
      <c r="I163" s="50"/>
      <c r="J163" s="50"/>
      <c r="K163" s="50">
        <v>214</v>
      </c>
      <c r="L163" s="50">
        <v>16</v>
      </c>
      <c r="M163" s="50">
        <v>3</v>
      </c>
      <c r="N163" s="50" t="s">
        <v>34</v>
      </c>
      <c r="O163" s="50">
        <v>2</v>
      </c>
      <c r="P163" s="50"/>
      <c r="Q163" s="50"/>
      <c r="R163" s="50"/>
      <c r="S163" s="50"/>
      <c r="T163" s="50"/>
      <c r="U163" s="50"/>
      <c r="V163" s="50"/>
      <c r="W163" s="50">
        <v>149813.98000000001</v>
      </c>
      <c r="X163" s="50">
        <v>1</v>
      </c>
      <c r="Y163" s="50">
        <v>149813.98000000001</v>
      </c>
      <c r="Z163" s="50"/>
      <c r="AA163" s="50"/>
      <c r="AB163" s="50"/>
    </row>
    <row r="164">
      <c r="A164" s="50">
        <v>50</v>
      </c>
      <c r="B164" s="50">
        <v>0</v>
      </c>
      <c r="C164" s="50">
        <v>0</v>
      </c>
      <c r="D164" s="50">
        <v>1</v>
      </c>
      <c r="E164" s="50">
        <v>215</v>
      </c>
      <c r="F164" s="50">
        <f>ROUND(Source!AT146,O164)</f>
        <v>0</v>
      </c>
      <c r="G164" s="50" t="s">
        <v>114</v>
      </c>
      <c r="H164" s="50" t="s">
        <v>115</v>
      </c>
      <c r="I164" s="50"/>
      <c r="J164" s="50"/>
      <c r="K164" s="50">
        <v>215</v>
      </c>
      <c r="L164" s="50">
        <v>17</v>
      </c>
      <c r="M164" s="50">
        <v>3</v>
      </c>
      <c r="N164" s="50" t="s">
        <v>34</v>
      </c>
      <c r="O164" s="50">
        <v>2</v>
      </c>
      <c r="P164" s="50"/>
      <c r="Q164" s="50"/>
      <c r="R164" s="50"/>
      <c r="S164" s="50"/>
      <c r="T164" s="50"/>
      <c r="U164" s="50"/>
      <c r="V164" s="50"/>
      <c r="W164" s="50">
        <v>0</v>
      </c>
      <c r="X164" s="50">
        <v>1</v>
      </c>
      <c r="Y164" s="50">
        <v>0</v>
      </c>
      <c r="Z164" s="50"/>
      <c r="AA164" s="50"/>
      <c r="AB164" s="50"/>
    </row>
    <row r="165">
      <c r="A165" s="50">
        <v>50</v>
      </c>
      <c r="B165" s="50">
        <v>0</v>
      </c>
      <c r="C165" s="50">
        <v>0</v>
      </c>
      <c r="D165" s="50">
        <v>1</v>
      </c>
      <c r="E165" s="50">
        <v>217</v>
      </c>
      <c r="F165" s="50">
        <f>ROUND(Source!AU146,O165)</f>
        <v>0</v>
      </c>
      <c r="G165" s="50" t="s">
        <v>116</v>
      </c>
      <c r="H165" s="50" t="s">
        <v>117</v>
      </c>
      <c r="I165" s="50"/>
      <c r="J165" s="50"/>
      <c r="K165" s="50">
        <v>217</v>
      </c>
      <c r="L165" s="50">
        <v>18</v>
      </c>
      <c r="M165" s="50">
        <v>3</v>
      </c>
      <c r="N165" s="50" t="s">
        <v>34</v>
      </c>
      <c r="O165" s="50">
        <v>2</v>
      </c>
      <c r="P165" s="50"/>
      <c r="Q165" s="50"/>
      <c r="R165" s="50"/>
      <c r="S165" s="50"/>
      <c r="T165" s="50"/>
      <c r="U165" s="50"/>
      <c r="V165" s="50"/>
      <c r="W165" s="50">
        <v>0</v>
      </c>
      <c r="X165" s="50">
        <v>1</v>
      </c>
      <c r="Y165" s="50">
        <v>0</v>
      </c>
      <c r="Z165" s="50"/>
      <c r="AA165" s="50"/>
      <c r="AB165" s="50"/>
    </row>
    <row r="166">
      <c r="A166" s="50">
        <v>50</v>
      </c>
      <c r="B166" s="50">
        <v>0</v>
      </c>
      <c r="C166" s="50">
        <v>0</v>
      </c>
      <c r="D166" s="50">
        <v>1</v>
      </c>
      <c r="E166" s="50">
        <v>230</v>
      </c>
      <c r="F166" s="50">
        <f>ROUND(Source!BA146,O166)</f>
        <v>0</v>
      </c>
      <c r="G166" s="50" t="s">
        <v>118</v>
      </c>
      <c r="H166" s="50" t="s">
        <v>119</v>
      </c>
      <c r="I166" s="50"/>
      <c r="J166" s="50"/>
      <c r="K166" s="50">
        <v>230</v>
      </c>
      <c r="L166" s="50">
        <v>19</v>
      </c>
      <c r="M166" s="50">
        <v>3</v>
      </c>
      <c r="N166" s="50" t="s">
        <v>34</v>
      </c>
      <c r="O166" s="50">
        <v>2</v>
      </c>
      <c r="P166" s="50"/>
      <c r="Q166" s="50"/>
      <c r="R166" s="50"/>
      <c r="S166" s="50"/>
      <c r="T166" s="50"/>
      <c r="U166" s="50"/>
      <c r="V166" s="50"/>
      <c r="W166" s="50">
        <v>0</v>
      </c>
      <c r="X166" s="50">
        <v>1</v>
      </c>
      <c r="Y166" s="50">
        <v>0</v>
      </c>
      <c r="Z166" s="50"/>
      <c r="AA166" s="50"/>
      <c r="AB166" s="50"/>
    </row>
    <row r="167">
      <c r="A167" s="50">
        <v>50</v>
      </c>
      <c r="B167" s="50">
        <v>0</v>
      </c>
      <c r="C167" s="50">
        <v>0</v>
      </c>
      <c r="D167" s="50">
        <v>1</v>
      </c>
      <c r="E167" s="50">
        <v>206</v>
      </c>
      <c r="F167" s="50">
        <f>ROUND(Source!T146,O167)</f>
        <v>0</v>
      </c>
      <c r="G167" s="50" t="s">
        <v>120</v>
      </c>
      <c r="H167" s="50" t="s">
        <v>2</v>
      </c>
      <c r="I167" s="50"/>
      <c r="J167" s="50"/>
      <c r="K167" s="50">
        <v>206</v>
      </c>
      <c r="L167" s="50">
        <v>20</v>
      </c>
      <c r="M167" s="50">
        <v>3</v>
      </c>
      <c r="N167" s="50" t="s">
        <v>34</v>
      </c>
      <c r="O167" s="50">
        <v>2</v>
      </c>
      <c r="P167" s="50"/>
      <c r="Q167" s="50"/>
      <c r="R167" s="50"/>
      <c r="S167" s="50"/>
      <c r="T167" s="50"/>
      <c r="U167" s="50"/>
      <c r="V167" s="50"/>
      <c r="W167" s="50">
        <v>0</v>
      </c>
      <c r="X167" s="50">
        <v>1</v>
      </c>
      <c r="Y167" s="50">
        <v>0</v>
      </c>
      <c r="Z167" s="50"/>
      <c r="AA167" s="50"/>
      <c r="AB167" s="50"/>
    </row>
    <row r="168">
      <c r="A168" s="50">
        <v>50</v>
      </c>
      <c r="B168" s="50">
        <v>0</v>
      </c>
      <c r="C168" s="50">
        <v>0</v>
      </c>
      <c r="D168" s="50">
        <v>1</v>
      </c>
      <c r="E168" s="50">
        <v>207</v>
      </c>
      <c r="F168" s="50">
        <f>Source!U146</f>
        <v>317.46659999999997</v>
      </c>
      <c r="G168" s="50" t="s">
        <v>121</v>
      </c>
      <c r="H168" s="50" t="s">
        <v>122</v>
      </c>
      <c r="I168" s="50"/>
      <c r="J168" s="50"/>
      <c r="K168" s="50">
        <v>207</v>
      </c>
      <c r="L168" s="50">
        <v>21</v>
      </c>
      <c r="M168" s="50">
        <v>3</v>
      </c>
      <c r="N168" s="50" t="s">
        <v>34</v>
      </c>
      <c r="O168" s="50">
        <v>-1</v>
      </c>
      <c r="P168" s="50"/>
      <c r="Q168" s="50"/>
      <c r="R168" s="50"/>
      <c r="S168" s="50"/>
      <c r="T168" s="50"/>
      <c r="U168" s="50"/>
      <c r="V168" s="50"/>
      <c r="W168" s="50">
        <v>317.46660000000003</v>
      </c>
      <c r="X168" s="50">
        <v>1</v>
      </c>
      <c r="Y168" s="50">
        <v>317.46660000000003</v>
      </c>
      <c r="Z168" s="50"/>
      <c r="AA168" s="50"/>
      <c r="AB168" s="50"/>
    </row>
    <row r="169">
      <c r="A169" s="50">
        <v>50</v>
      </c>
      <c r="B169" s="50">
        <v>0</v>
      </c>
      <c r="C169" s="50">
        <v>0</v>
      </c>
      <c r="D169" s="50">
        <v>1</v>
      </c>
      <c r="E169" s="50">
        <v>208</v>
      </c>
      <c r="F169" s="50">
        <f>Source!V146</f>
        <v>0</v>
      </c>
      <c r="G169" s="50" t="s">
        <v>123</v>
      </c>
      <c r="H169" s="50" t="s">
        <v>124</v>
      </c>
      <c r="I169" s="50"/>
      <c r="J169" s="50"/>
      <c r="K169" s="50">
        <v>208</v>
      </c>
      <c r="L169" s="50">
        <v>22</v>
      </c>
      <c r="M169" s="50">
        <v>3</v>
      </c>
      <c r="N169" s="50" t="s">
        <v>34</v>
      </c>
      <c r="O169" s="50">
        <v>-1</v>
      </c>
      <c r="P169" s="50"/>
      <c r="Q169" s="50"/>
      <c r="R169" s="50"/>
      <c r="S169" s="50"/>
      <c r="T169" s="50"/>
      <c r="U169" s="50"/>
      <c r="V169" s="50"/>
      <c r="W169" s="50">
        <v>0</v>
      </c>
      <c r="X169" s="50">
        <v>1</v>
      </c>
      <c r="Y169" s="50">
        <v>0</v>
      </c>
      <c r="Z169" s="50"/>
      <c r="AA169" s="50"/>
      <c r="AB169" s="50"/>
    </row>
    <row r="170">
      <c r="A170" s="50">
        <v>50</v>
      </c>
      <c r="B170" s="50">
        <v>0</v>
      </c>
      <c r="C170" s="50">
        <v>0</v>
      </c>
      <c r="D170" s="50">
        <v>1</v>
      </c>
      <c r="E170" s="50">
        <v>209</v>
      </c>
      <c r="F170" s="50">
        <f>ROUND(Source!W146,O170)</f>
        <v>0</v>
      </c>
      <c r="G170" s="50" t="s">
        <v>125</v>
      </c>
      <c r="H170" s="50" t="s">
        <v>126</v>
      </c>
      <c r="I170" s="50"/>
      <c r="J170" s="50"/>
      <c r="K170" s="50">
        <v>209</v>
      </c>
      <c r="L170" s="50">
        <v>23</v>
      </c>
      <c r="M170" s="50">
        <v>3</v>
      </c>
      <c r="N170" s="50" t="s">
        <v>34</v>
      </c>
      <c r="O170" s="50">
        <v>2</v>
      </c>
      <c r="P170" s="50"/>
      <c r="Q170" s="50"/>
      <c r="R170" s="50"/>
      <c r="S170" s="50"/>
      <c r="T170" s="50"/>
      <c r="U170" s="50"/>
      <c r="V170" s="50"/>
      <c r="W170" s="50">
        <v>0</v>
      </c>
      <c r="X170" s="50">
        <v>1</v>
      </c>
      <c r="Y170" s="50">
        <v>0</v>
      </c>
      <c r="Z170" s="50"/>
      <c r="AA170" s="50"/>
      <c r="AB170" s="50"/>
    </row>
    <row r="171">
      <c r="A171" s="50">
        <v>50</v>
      </c>
      <c r="B171" s="50">
        <v>0</v>
      </c>
      <c r="C171" s="50">
        <v>0</v>
      </c>
      <c r="D171" s="50">
        <v>1</v>
      </c>
      <c r="E171" s="50">
        <v>233</v>
      </c>
      <c r="F171" s="50">
        <f>ROUND(Source!BD146,O171)</f>
        <v>0</v>
      </c>
      <c r="G171" s="50" t="s">
        <v>127</v>
      </c>
      <c r="H171" s="50" t="s">
        <v>128</v>
      </c>
      <c r="I171" s="50"/>
      <c r="J171" s="50"/>
      <c r="K171" s="50">
        <v>233</v>
      </c>
      <c r="L171" s="50">
        <v>24</v>
      </c>
      <c r="M171" s="50">
        <v>3</v>
      </c>
      <c r="N171" s="50" t="s">
        <v>34</v>
      </c>
      <c r="O171" s="50">
        <v>2</v>
      </c>
      <c r="P171" s="50"/>
      <c r="Q171" s="50"/>
      <c r="R171" s="50"/>
      <c r="S171" s="50"/>
      <c r="T171" s="50"/>
      <c r="U171" s="50"/>
      <c r="V171" s="50"/>
      <c r="W171" s="50">
        <v>0</v>
      </c>
      <c r="X171" s="50">
        <v>1</v>
      </c>
      <c r="Y171" s="50">
        <v>0</v>
      </c>
      <c r="Z171" s="50"/>
      <c r="AA171" s="50"/>
      <c r="AB171" s="50"/>
    </row>
    <row r="172">
      <c r="A172" s="50">
        <v>50</v>
      </c>
      <c r="B172" s="50">
        <v>0</v>
      </c>
      <c r="C172" s="50">
        <v>0</v>
      </c>
      <c r="D172" s="50">
        <v>1</v>
      </c>
      <c r="E172" s="50">
        <v>210</v>
      </c>
      <c r="F172" s="50">
        <f>ROUND(Source!X146,O172)</f>
        <v>0</v>
      </c>
      <c r="G172" s="50" t="s">
        <v>129</v>
      </c>
      <c r="H172" s="50" t="s">
        <v>130</v>
      </c>
      <c r="I172" s="50"/>
      <c r="J172" s="50"/>
      <c r="K172" s="50">
        <v>210</v>
      </c>
      <c r="L172" s="50">
        <v>25</v>
      </c>
      <c r="M172" s="50">
        <v>3</v>
      </c>
      <c r="N172" s="50" t="s">
        <v>34</v>
      </c>
      <c r="O172" s="50">
        <v>2</v>
      </c>
      <c r="P172" s="50"/>
      <c r="Q172" s="50"/>
      <c r="R172" s="50"/>
      <c r="S172" s="50"/>
      <c r="T172" s="50"/>
      <c r="U172" s="50"/>
      <c r="V172" s="50"/>
      <c r="W172" s="50">
        <v>0</v>
      </c>
      <c r="X172" s="50">
        <v>1</v>
      </c>
      <c r="Y172" s="50">
        <v>0</v>
      </c>
      <c r="Z172" s="50"/>
      <c r="AA172" s="50"/>
      <c r="AB172" s="50"/>
    </row>
    <row r="173">
      <c r="A173" s="50">
        <v>50</v>
      </c>
      <c r="B173" s="50">
        <v>0</v>
      </c>
      <c r="C173" s="50">
        <v>0</v>
      </c>
      <c r="D173" s="50">
        <v>1</v>
      </c>
      <c r="E173" s="50">
        <v>211</v>
      </c>
      <c r="F173" s="50">
        <f>ROUND(Source!Y146,O173)</f>
        <v>0</v>
      </c>
      <c r="G173" s="50" t="s">
        <v>131</v>
      </c>
      <c r="H173" s="50" t="s">
        <v>132</v>
      </c>
      <c r="I173" s="50"/>
      <c r="J173" s="50"/>
      <c r="K173" s="50">
        <v>211</v>
      </c>
      <c r="L173" s="50">
        <v>26</v>
      </c>
      <c r="M173" s="50">
        <v>3</v>
      </c>
      <c r="N173" s="50" t="s">
        <v>34</v>
      </c>
      <c r="O173" s="50">
        <v>2</v>
      </c>
      <c r="P173" s="50"/>
      <c r="Q173" s="50"/>
      <c r="R173" s="50"/>
      <c r="S173" s="50"/>
      <c r="T173" s="50"/>
      <c r="U173" s="50"/>
      <c r="V173" s="50"/>
      <c r="W173" s="50">
        <v>0</v>
      </c>
      <c r="X173" s="50">
        <v>1</v>
      </c>
      <c r="Y173" s="50">
        <v>0</v>
      </c>
      <c r="Z173" s="50"/>
      <c r="AA173" s="50"/>
      <c r="AB173" s="50"/>
    </row>
    <row r="174">
      <c r="A174" s="50">
        <v>50</v>
      </c>
      <c r="B174" s="50">
        <v>0</v>
      </c>
      <c r="C174" s="50">
        <v>0</v>
      </c>
      <c r="D174" s="50">
        <v>1</v>
      </c>
      <c r="E174" s="50">
        <v>224</v>
      </c>
      <c r="F174" s="50">
        <f>ROUND(Source!AR146,O174)</f>
        <v>149813.98000000001</v>
      </c>
      <c r="G174" s="50" t="s">
        <v>133</v>
      </c>
      <c r="H174" s="50" t="s">
        <v>134</v>
      </c>
      <c r="I174" s="50"/>
      <c r="J174" s="50"/>
      <c r="K174" s="50">
        <v>224</v>
      </c>
      <c r="L174" s="50">
        <v>27</v>
      </c>
      <c r="M174" s="50">
        <v>3</v>
      </c>
      <c r="N174" s="50" t="s">
        <v>34</v>
      </c>
      <c r="O174" s="50">
        <v>2</v>
      </c>
      <c r="P174" s="50"/>
      <c r="Q174" s="50"/>
      <c r="R174" s="50"/>
      <c r="S174" s="50"/>
      <c r="T174" s="50"/>
      <c r="U174" s="50"/>
      <c r="V174" s="50"/>
      <c r="W174" s="50">
        <v>149813.98000000001</v>
      </c>
      <c r="X174" s="50">
        <v>1</v>
      </c>
      <c r="Y174" s="50">
        <v>149813.98000000001</v>
      </c>
      <c r="Z174" s="50"/>
      <c r="AA174" s="50"/>
      <c r="AB174" s="50"/>
    </row>
    <row r="176">
      <c r="A176" s="47">
        <v>4</v>
      </c>
      <c r="B176" s="47">
        <v>1</v>
      </c>
      <c r="C176" s="47"/>
      <c r="D176" s="47">
        <f>ROW(A220)</f>
        <v>220</v>
      </c>
      <c r="E176" s="47"/>
      <c r="F176" s="47" t="s">
        <v>44</v>
      </c>
      <c r="G176" s="47" t="s">
        <v>139</v>
      </c>
      <c r="H176" s="47" t="s">
        <v>34</v>
      </c>
      <c r="I176" s="47">
        <v>0</v>
      </c>
      <c r="J176" s="47"/>
      <c r="K176" s="47">
        <v>0</v>
      </c>
      <c r="L176" s="47"/>
      <c r="M176" s="47" t="s">
        <v>34</v>
      </c>
      <c r="N176" s="47"/>
      <c r="O176" s="47"/>
      <c r="P176" s="47"/>
      <c r="Q176" s="47"/>
      <c r="R176" s="47"/>
      <c r="S176" s="47">
        <v>0</v>
      </c>
      <c r="T176" s="47"/>
      <c r="U176" s="47" t="s">
        <v>34</v>
      </c>
      <c r="V176" s="47">
        <v>0</v>
      </c>
      <c r="W176" s="47"/>
      <c r="X176" s="47"/>
      <c r="Y176" s="47"/>
      <c r="Z176" s="47"/>
      <c r="AA176" s="47"/>
      <c r="AB176" s="47" t="s">
        <v>34</v>
      </c>
      <c r="AC176" s="47" t="s">
        <v>34</v>
      </c>
      <c r="AD176" s="47" t="s">
        <v>34</v>
      </c>
      <c r="AE176" s="47" t="s">
        <v>34</v>
      </c>
      <c r="AF176" s="47" t="s">
        <v>34</v>
      </c>
      <c r="AG176" s="47" t="s">
        <v>34</v>
      </c>
      <c r="AH176" s="47"/>
      <c r="AI176" s="47"/>
      <c r="AJ176" s="47"/>
      <c r="AK176" s="47"/>
      <c r="AL176" s="47"/>
      <c r="AM176" s="47"/>
      <c r="AN176" s="47"/>
      <c r="AO176" s="47"/>
      <c r="AP176" s="47" t="s">
        <v>34</v>
      </c>
      <c r="AQ176" s="47" t="s">
        <v>34</v>
      </c>
      <c r="AR176" s="47" t="s">
        <v>34</v>
      </c>
      <c r="AS176" s="47"/>
      <c r="AT176" s="47"/>
      <c r="AU176" s="47"/>
      <c r="AV176" s="47"/>
      <c r="AW176" s="47"/>
      <c r="AX176" s="47"/>
      <c r="AY176" s="47"/>
      <c r="AZ176" s="47" t="s">
        <v>34</v>
      </c>
      <c r="BA176" s="47"/>
      <c r="BB176" s="47" t="s">
        <v>34</v>
      </c>
      <c r="BC176" s="47" t="s">
        <v>34</v>
      </c>
      <c r="BD176" s="47" t="s">
        <v>34</v>
      </c>
      <c r="BE176" s="47" t="s">
        <v>34</v>
      </c>
      <c r="BF176" s="47" t="s">
        <v>34</v>
      </c>
      <c r="BG176" s="47" t="s">
        <v>34</v>
      </c>
      <c r="BH176" s="47" t="s">
        <v>34</v>
      </c>
      <c r="BI176" s="47" t="s">
        <v>34</v>
      </c>
      <c r="BJ176" s="47" t="s">
        <v>34</v>
      </c>
      <c r="BK176" s="47" t="s">
        <v>34</v>
      </c>
      <c r="BL176" s="47" t="s">
        <v>34</v>
      </c>
      <c r="BM176" s="47" t="s">
        <v>34</v>
      </c>
      <c r="BN176" s="47" t="s">
        <v>34</v>
      </c>
      <c r="BO176" s="47" t="s">
        <v>34</v>
      </c>
      <c r="BP176" s="47" t="s">
        <v>34</v>
      </c>
      <c r="BQ176" s="47"/>
      <c r="BR176" s="47"/>
      <c r="BS176" s="47"/>
      <c r="BT176" s="47"/>
      <c r="BU176" s="47"/>
      <c r="BV176" s="47"/>
      <c r="BW176" s="47"/>
      <c r="BX176" s="47">
        <v>0</v>
      </c>
      <c r="BY176" s="47"/>
      <c r="BZ176" s="47"/>
      <c r="CA176" s="47"/>
      <c r="CB176" s="47"/>
      <c r="CC176" s="47"/>
      <c r="CD176" s="47"/>
      <c r="CE176" s="47"/>
      <c r="CF176" s="47"/>
      <c r="CG176" s="47"/>
      <c r="CH176" s="47"/>
      <c r="CI176" s="47"/>
      <c r="CJ176" s="47">
        <v>0</v>
      </c>
    </row>
    <row r="178">
      <c r="A178" s="48">
        <v>52</v>
      </c>
      <c r="B178" s="48">
        <f t="shared" ref="B178:G178" si="176">B220</f>
        <v>1</v>
      </c>
      <c r="C178" s="48">
        <f t="shared" si="176"/>
        <v>4</v>
      </c>
      <c r="D178" s="48">
        <f t="shared" si="176"/>
        <v>176</v>
      </c>
      <c r="E178" s="48">
        <f t="shared" si="176"/>
        <v>0</v>
      </c>
      <c r="F178" s="48" t="str">
        <f t="shared" si="176"/>
        <v xml:space="preserve">Новый раздел</v>
      </c>
      <c r="G178" s="48" t="str">
        <f t="shared" si="176"/>
        <v xml:space="preserve">3. ТО шлагбаумов</v>
      </c>
      <c r="H178" s="48"/>
      <c r="I178" s="48"/>
      <c r="J178" s="48"/>
      <c r="K178" s="48"/>
      <c r="L178" s="48"/>
      <c r="M178" s="48"/>
      <c r="N178" s="48"/>
      <c r="O178" s="48">
        <f t="shared" ref="O178:AT178" si="177">O220</f>
        <v>27589.18</v>
      </c>
      <c r="P178" s="48">
        <f t="shared" si="177"/>
        <v>1334.98</v>
      </c>
      <c r="Q178" s="48">
        <f t="shared" si="177"/>
        <v>0</v>
      </c>
      <c r="R178" s="48">
        <f t="shared" si="177"/>
        <v>0</v>
      </c>
      <c r="S178" s="48">
        <f t="shared" si="177"/>
        <v>26254.200000000001</v>
      </c>
      <c r="T178" s="48">
        <f t="shared" si="177"/>
        <v>0</v>
      </c>
      <c r="U178" s="48">
        <f t="shared" si="177"/>
        <v>59.062500000000007</v>
      </c>
      <c r="V178" s="48">
        <f t="shared" si="177"/>
        <v>0</v>
      </c>
      <c r="W178" s="48">
        <f t="shared" si="177"/>
        <v>0</v>
      </c>
      <c r="X178" s="48">
        <f t="shared" si="177"/>
        <v>0</v>
      </c>
      <c r="Y178" s="48">
        <f t="shared" si="177"/>
        <v>0</v>
      </c>
      <c r="Z178" s="48">
        <f t="shared" si="177"/>
        <v>0</v>
      </c>
      <c r="AA178" s="48">
        <f t="shared" si="177"/>
        <v>0</v>
      </c>
      <c r="AB178" s="48">
        <f t="shared" si="177"/>
        <v>26254.200000000001</v>
      </c>
      <c r="AC178" s="48">
        <f t="shared" si="177"/>
        <v>0</v>
      </c>
      <c r="AD178" s="48">
        <f t="shared" si="177"/>
        <v>0</v>
      </c>
      <c r="AE178" s="48">
        <f t="shared" si="177"/>
        <v>0</v>
      </c>
      <c r="AF178" s="48">
        <f t="shared" si="177"/>
        <v>26254.200000000001</v>
      </c>
      <c r="AG178" s="48">
        <f t="shared" si="177"/>
        <v>0</v>
      </c>
      <c r="AH178" s="48">
        <f t="shared" si="177"/>
        <v>59.062500000000007</v>
      </c>
      <c r="AI178" s="48">
        <f t="shared" si="177"/>
        <v>0</v>
      </c>
      <c r="AJ178" s="48">
        <f t="shared" si="177"/>
        <v>0</v>
      </c>
      <c r="AK178" s="48">
        <f t="shared" si="177"/>
        <v>0</v>
      </c>
      <c r="AL178" s="48">
        <f t="shared" si="177"/>
        <v>0</v>
      </c>
      <c r="AM178" s="48">
        <f t="shared" si="177"/>
        <v>0</v>
      </c>
      <c r="AN178" s="48">
        <f t="shared" si="177"/>
        <v>0</v>
      </c>
      <c r="AO178" s="48">
        <f t="shared" si="177"/>
        <v>0</v>
      </c>
      <c r="AP178" s="48">
        <f t="shared" si="177"/>
        <v>0</v>
      </c>
      <c r="AQ178" s="48">
        <f t="shared" si="177"/>
        <v>0</v>
      </c>
      <c r="AR178" s="48">
        <f t="shared" si="177"/>
        <v>27589.18</v>
      </c>
      <c r="AS178" s="48">
        <f t="shared" si="177"/>
        <v>27589.18</v>
      </c>
      <c r="AT178" s="48">
        <f t="shared" si="177"/>
        <v>0</v>
      </c>
      <c r="AU178" s="48">
        <f t="shared" ref="AU178:BZ178" si="178">AU220</f>
        <v>0</v>
      </c>
      <c r="AV178" s="48">
        <f t="shared" si="178"/>
        <v>1334.98</v>
      </c>
      <c r="AW178" s="48">
        <f t="shared" si="178"/>
        <v>1334.98</v>
      </c>
      <c r="AX178" s="48">
        <f t="shared" si="178"/>
        <v>0</v>
      </c>
      <c r="AY178" s="48">
        <f t="shared" si="178"/>
        <v>1334.98</v>
      </c>
      <c r="AZ178" s="48">
        <f t="shared" si="178"/>
        <v>0</v>
      </c>
      <c r="BA178" s="48">
        <f t="shared" si="178"/>
        <v>0</v>
      </c>
      <c r="BB178" s="48">
        <f t="shared" si="178"/>
        <v>0</v>
      </c>
      <c r="BC178" s="48">
        <f t="shared" si="178"/>
        <v>0</v>
      </c>
      <c r="BD178" s="48">
        <f t="shared" si="178"/>
        <v>0</v>
      </c>
      <c r="BE178" s="48">
        <f t="shared" si="178"/>
        <v>0</v>
      </c>
      <c r="BF178" s="48">
        <f t="shared" si="178"/>
        <v>0</v>
      </c>
      <c r="BG178" s="48">
        <f t="shared" si="178"/>
        <v>0</v>
      </c>
      <c r="BH178" s="48">
        <f t="shared" si="178"/>
        <v>0</v>
      </c>
      <c r="BI178" s="48">
        <f t="shared" si="178"/>
        <v>0</v>
      </c>
      <c r="BJ178" s="48">
        <f t="shared" si="178"/>
        <v>0</v>
      </c>
      <c r="BK178" s="48">
        <f t="shared" si="178"/>
        <v>0</v>
      </c>
      <c r="BL178" s="48">
        <f t="shared" si="178"/>
        <v>0</v>
      </c>
      <c r="BM178" s="48">
        <f t="shared" si="178"/>
        <v>0</v>
      </c>
      <c r="BN178" s="48">
        <f t="shared" si="178"/>
        <v>0</v>
      </c>
      <c r="BO178" s="48">
        <f t="shared" si="178"/>
        <v>0</v>
      </c>
      <c r="BP178" s="48">
        <f t="shared" si="178"/>
        <v>0</v>
      </c>
      <c r="BQ178" s="48">
        <f t="shared" si="178"/>
        <v>0</v>
      </c>
      <c r="BR178" s="48">
        <f t="shared" si="178"/>
        <v>0</v>
      </c>
      <c r="BS178" s="48">
        <f t="shared" si="178"/>
        <v>0</v>
      </c>
      <c r="BT178" s="48">
        <f t="shared" si="178"/>
        <v>0</v>
      </c>
      <c r="BU178" s="48">
        <f t="shared" si="178"/>
        <v>0</v>
      </c>
      <c r="BV178" s="48">
        <f t="shared" si="178"/>
        <v>0</v>
      </c>
      <c r="BW178" s="48">
        <f t="shared" si="178"/>
        <v>0</v>
      </c>
      <c r="BX178" s="48">
        <f t="shared" si="178"/>
        <v>0</v>
      </c>
      <c r="BY178" s="48">
        <f t="shared" si="178"/>
        <v>0</v>
      </c>
      <c r="BZ178" s="48">
        <f t="shared" si="178"/>
        <v>0</v>
      </c>
      <c r="CA178" s="48">
        <f t="shared" ref="CA178:DF178" si="179">CA220</f>
        <v>26254.200000000001</v>
      </c>
      <c r="CB178" s="48">
        <f t="shared" si="179"/>
        <v>26254.200000000001</v>
      </c>
      <c r="CC178" s="48">
        <f t="shared" si="179"/>
        <v>0</v>
      </c>
      <c r="CD178" s="48">
        <f t="shared" si="179"/>
        <v>0</v>
      </c>
      <c r="CE178" s="48">
        <f t="shared" si="179"/>
        <v>0</v>
      </c>
      <c r="CF178" s="48">
        <f t="shared" si="179"/>
        <v>0</v>
      </c>
      <c r="CG178" s="48">
        <f t="shared" si="179"/>
        <v>0</v>
      </c>
      <c r="CH178" s="48">
        <f t="shared" si="179"/>
        <v>0</v>
      </c>
      <c r="CI178" s="48">
        <f t="shared" si="179"/>
        <v>0</v>
      </c>
      <c r="CJ178" s="48">
        <f t="shared" si="179"/>
        <v>0</v>
      </c>
      <c r="CK178" s="48">
        <f t="shared" si="179"/>
        <v>0</v>
      </c>
      <c r="CL178" s="48">
        <f t="shared" si="179"/>
        <v>0</v>
      </c>
      <c r="CM178" s="48">
        <f t="shared" si="179"/>
        <v>0</v>
      </c>
      <c r="CN178" s="48">
        <f t="shared" si="179"/>
        <v>0</v>
      </c>
      <c r="CO178" s="48">
        <f t="shared" si="179"/>
        <v>0</v>
      </c>
      <c r="CP178" s="48">
        <f t="shared" si="179"/>
        <v>0</v>
      </c>
      <c r="CQ178" s="48">
        <f t="shared" si="179"/>
        <v>0</v>
      </c>
      <c r="CR178" s="48">
        <f t="shared" si="179"/>
        <v>0</v>
      </c>
      <c r="CS178" s="48">
        <f t="shared" si="179"/>
        <v>0</v>
      </c>
      <c r="CT178" s="48">
        <f t="shared" si="179"/>
        <v>0</v>
      </c>
      <c r="CU178" s="48">
        <f t="shared" si="179"/>
        <v>0</v>
      </c>
      <c r="CV178" s="48">
        <f t="shared" si="179"/>
        <v>0</v>
      </c>
      <c r="CW178" s="48">
        <f t="shared" si="179"/>
        <v>0</v>
      </c>
      <c r="CX178" s="48">
        <f t="shared" si="179"/>
        <v>0</v>
      </c>
      <c r="CY178" s="48">
        <f t="shared" si="179"/>
        <v>0</v>
      </c>
      <c r="CZ178" s="48">
        <f t="shared" si="179"/>
        <v>0</v>
      </c>
      <c r="DA178" s="48">
        <f t="shared" si="179"/>
        <v>0</v>
      </c>
      <c r="DB178" s="48">
        <f t="shared" si="179"/>
        <v>0</v>
      </c>
      <c r="DC178" s="48">
        <f t="shared" si="179"/>
        <v>0</v>
      </c>
      <c r="DD178" s="48">
        <f t="shared" si="179"/>
        <v>0</v>
      </c>
      <c r="DE178" s="48">
        <f t="shared" si="179"/>
        <v>0</v>
      </c>
      <c r="DF178" s="48">
        <f t="shared" si="179"/>
        <v>0</v>
      </c>
      <c r="DG178" s="49">
        <f t="shared" ref="DG178:EL178" si="180">DG220</f>
        <v>0</v>
      </c>
      <c r="DH178" s="49">
        <f t="shared" si="180"/>
        <v>0</v>
      </c>
      <c r="DI178" s="49">
        <f t="shared" si="180"/>
        <v>0</v>
      </c>
      <c r="DJ178" s="49">
        <f t="shared" si="180"/>
        <v>0</v>
      </c>
      <c r="DK178" s="49">
        <f t="shared" si="180"/>
        <v>0</v>
      </c>
      <c r="DL178" s="49">
        <f t="shared" si="180"/>
        <v>0</v>
      </c>
      <c r="DM178" s="49">
        <f t="shared" si="180"/>
        <v>0</v>
      </c>
      <c r="DN178" s="49">
        <f t="shared" si="180"/>
        <v>0</v>
      </c>
      <c r="DO178" s="49">
        <f t="shared" si="180"/>
        <v>0</v>
      </c>
      <c r="DP178" s="49">
        <f t="shared" si="180"/>
        <v>0</v>
      </c>
      <c r="DQ178" s="49">
        <f t="shared" si="180"/>
        <v>0</v>
      </c>
      <c r="DR178" s="49">
        <f t="shared" si="180"/>
        <v>0</v>
      </c>
      <c r="DS178" s="49">
        <f t="shared" si="180"/>
        <v>0</v>
      </c>
      <c r="DT178" s="49">
        <f t="shared" si="180"/>
        <v>0</v>
      </c>
      <c r="DU178" s="49">
        <f t="shared" si="180"/>
        <v>0</v>
      </c>
      <c r="DV178" s="49">
        <f t="shared" si="180"/>
        <v>0</v>
      </c>
      <c r="DW178" s="49">
        <f t="shared" si="180"/>
        <v>0</v>
      </c>
      <c r="DX178" s="49">
        <f t="shared" si="180"/>
        <v>0</v>
      </c>
      <c r="DY178" s="49">
        <f t="shared" si="180"/>
        <v>0</v>
      </c>
      <c r="DZ178" s="49">
        <f t="shared" si="180"/>
        <v>0</v>
      </c>
      <c r="EA178" s="49">
        <f t="shared" si="180"/>
        <v>0</v>
      </c>
      <c r="EB178" s="49">
        <f t="shared" si="180"/>
        <v>0</v>
      </c>
      <c r="EC178" s="49">
        <f t="shared" si="180"/>
        <v>0</v>
      </c>
      <c r="ED178" s="49">
        <f t="shared" si="180"/>
        <v>0</v>
      </c>
      <c r="EE178" s="49">
        <f t="shared" si="180"/>
        <v>0</v>
      </c>
      <c r="EF178" s="49">
        <f t="shared" si="180"/>
        <v>0</v>
      </c>
      <c r="EG178" s="49">
        <f t="shared" si="180"/>
        <v>0</v>
      </c>
      <c r="EH178" s="49">
        <f t="shared" si="180"/>
        <v>0</v>
      </c>
      <c r="EI178" s="49">
        <f t="shared" si="180"/>
        <v>0</v>
      </c>
      <c r="EJ178" s="49">
        <f t="shared" si="180"/>
        <v>0</v>
      </c>
      <c r="EK178" s="49">
        <f t="shared" si="180"/>
        <v>0</v>
      </c>
      <c r="EL178" s="49">
        <f t="shared" si="180"/>
        <v>0</v>
      </c>
      <c r="EM178" s="49">
        <f t="shared" ref="EM178:FR178" si="181">EM220</f>
        <v>0</v>
      </c>
      <c r="EN178" s="49">
        <f t="shared" si="181"/>
        <v>0</v>
      </c>
      <c r="EO178" s="49">
        <f t="shared" si="181"/>
        <v>0</v>
      </c>
      <c r="EP178" s="49">
        <f t="shared" si="181"/>
        <v>0</v>
      </c>
      <c r="EQ178" s="49">
        <f t="shared" si="181"/>
        <v>0</v>
      </c>
      <c r="ER178" s="49">
        <f t="shared" si="181"/>
        <v>0</v>
      </c>
      <c r="ES178" s="49">
        <f t="shared" si="181"/>
        <v>0</v>
      </c>
      <c r="ET178" s="49">
        <f t="shared" si="181"/>
        <v>0</v>
      </c>
      <c r="EU178" s="49">
        <f t="shared" si="181"/>
        <v>0</v>
      </c>
      <c r="EV178" s="49">
        <f t="shared" si="181"/>
        <v>0</v>
      </c>
      <c r="EW178" s="49">
        <f t="shared" si="181"/>
        <v>0</v>
      </c>
      <c r="EX178" s="49">
        <f t="shared" si="181"/>
        <v>0</v>
      </c>
      <c r="EY178" s="49">
        <f t="shared" si="181"/>
        <v>0</v>
      </c>
      <c r="EZ178" s="49">
        <f t="shared" si="181"/>
        <v>0</v>
      </c>
      <c r="FA178" s="49">
        <f t="shared" si="181"/>
        <v>0</v>
      </c>
      <c r="FB178" s="49">
        <f t="shared" si="181"/>
        <v>0</v>
      </c>
      <c r="FC178" s="49">
        <f t="shared" si="181"/>
        <v>0</v>
      </c>
      <c r="FD178" s="49">
        <f t="shared" si="181"/>
        <v>0</v>
      </c>
      <c r="FE178" s="49">
        <f t="shared" si="181"/>
        <v>0</v>
      </c>
      <c r="FF178" s="49">
        <f t="shared" si="181"/>
        <v>0</v>
      </c>
      <c r="FG178" s="49">
        <f t="shared" si="181"/>
        <v>0</v>
      </c>
      <c r="FH178" s="49">
        <f t="shared" si="181"/>
        <v>0</v>
      </c>
      <c r="FI178" s="49">
        <f t="shared" si="181"/>
        <v>0</v>
      </c>
      <c r="FJ178" s="49">
        <f t="shared" si="181"/>
        <v>0</v>
      </c>
      <c r="FK178" s="49">
        <f t="shared" si="181"/>
        <v>0</v>
      </c>
      <c r="FL178" s="49">
        <f t="shared" si="181"/>
        <v>0</v>
      </c>
      <c r="FM178" s="49">
        <f t="shared" si="181"/>
        <v>0</v>
      </c>
      <c r="FN178" s="49">
        <f t="shared" si="181"/>
        <v>0</v>
      </c>
      <c r="FO178" s="49">
        <f t="shared" si="181"/>
        <v>0</v>
      </c>
      <c r="FP178" s="49">
        <f t="shared" si="181"/>
        <v>0</v>
      </c>
      <c r="FQ178" s="49">
        <f t="shared" si="181"/>
        <v>0</v>
      </c>
      <c r="FR178" s="49">
        <f t="shared" si="181"/>
        <v>0</v>
      </c>
      <c r="FS178" s="49">
        <f t="shared" ref="FS178:GX178" si="182">FS220</f>
        <v>0</v>
      </c>
      <c r="FT178" s="49">
        <f t="shared" si="182"/>
        <v>0</v>
      </c>
      <c r="FU178" s="49">
        <f t="shared" si="182"/>
        <v>0</v>
      </c>
      <c r="FV178" s="49">
        <f t="shared" si="182"/>
        <v>0</v>
      </c>
      <c r="FW178" s="49">
        <f t="shared" si="182"/>
        <v>0</v>
      </c>
      <c r="FX178" s="49">
        <f t="shared" si="182"/>
        <v>0</v>
      </c>
      <c r="FY178" s="49">
        <f t="shared" si="182"/>
        <v>0</v>
      </c>
      <c r="FZ178" s="49">
        <f t="shared" si="182"/>
        <v>0</v>
      </c>
      <c r="GA178" s="49">
        <f t="shared" si="182"/>
        <v>0</v>
      </c>
      <c r="GB178" s="49">
        <f t="shared" si="182"/>
        <v>0</v>
      </c>
      <c r="GC178" s="49">
        <f t="shared" si="182"/>
        <v>0</v>
      </c>
      <c r="GD178" s="49">
        <f t="shared" si="182"/>
        <v>0</v>
      </c>
      <c r="GE178" s="49">
        <f t="shared" si="182"/>
        <v>0</v>
      </c>
      <c r="GF178" s="49">
        <f t="shared" si="182"/>
        <v>0</v>
      </c>
      <c r="GG178" s="49">
        <f t="shared" si="182"/>
        <v>0</v>
      </c>
      <c r="GH178" s="49">
        <f t="shared" si="182"/>
        <v>0</v>
      </c>
      <c r="GI178" s="49">
        <f t="shared" si="182"/>
        <v>0</v>
      </c>
      <c r="GJ178" s="49">
        <f t="shared" si="182"/>
        <v>0</v>
      </c>
      <c r="GK178" s="49">
        <f t="shared" si="182"/>
        <v>0</v>
      </c>
      <c r="GL178" s="49">
        <f t="shared" si="182"/>
        <v>0</v>
      </c>
      <c r="GM178" s="49">
        <f t="shared" si="182"/>
        <v>0</v>
      </c>
      <c r="GN178" s="49">
        <f t="shared" si="182"/>
        <v>0</v>
      </c>
      <c r="GO178" s="49">
        <f t="shared" si="182"/>
        <v>0</v>
      </c>
      <c r="GP178" s="49">
        <f t="shared" si="182"/>
        <v>0</v>
      </c>
      <c r="GQ178" s="49">
        <f t="shared" si="182"/>
        <v>0</v>
      </c>
      <c r="GR178" s="49">
        <f t="shared" si="182"/>
        <v>0</v>
      </c>
      <c r="GS178" s="49">
        <f t="shared" si="182"/>
        <v>0</v>
      </c>
      <c r="GT178" s="49">
        <f t="shared" si="182"/>
        <v>0</v>
      </c>
      <c r="GU178" s="49">
        <f t="shared" si="182"/>
        <v>0</v>
      </c>
      <c r="GV178" s="49">
        <f t="shared" si="182"/>
        <v>0</v>
      </c>
      <c r="GW178" s="49">
        <f t="shared" si="182"/>
        <v>0</v>
      </c>
      <c r="GX178" s="49">
        <f t="shared" si="182"/>
        <v>0</v>
      </c>
    </row>
    <row r="180">
      <c r="A180">
        <v>17</v>
      </c>
      <c r="B180">
        <v>1</v>
      </c>
      <c r="C180">
        <f>ROW(SmtRes!A7)</f>
        <v>7</v>
      </c>
      <c r="D180">
        <f>ROW(EtalonRes!A7)</f>
        <v>7</v>
      </c>
      <c r="E180" t="s">
        <v>42</v>
      </c>
      <c r="F180" t="s">
        <v>140</v>
      </c>
      <c r="G180" t="s">
        <v>141</v>
      </c>
      <c r="H180" t="s">
        <v>48</v>
      </c>
      <c r="I180">
        <v>7</v>
      </c>
      <c r="J180">
        <v>0</v>
      </c>
      <c r="K180">
        <v>7</v>
      </c>
      <c r="O180">
        <f t="shared" ref="O180:O181" si="183">ROUND(CP180,2)</f>
        <v>25583.880000000001</v>
      </c>
      <c r="P180">
        <f t="shared" ref="P180:P181" si="184">ROUND(CQ180*I180,2)</f>
        <v>0</v>
      </c>
      <c r="Q180">
        <f t="shared" ref="Q180:Q181" si="185">ROUND(CR180*I180,2)</f>
        <v>0</v>
      </c>
      <c r="R180">
        <f t="shared" ref="R180:R181" si="186">ROUND(CS180*I180,2)</f>
        <v>0</v>
      </c>
      <c r="S180">
        <f t="shared" ref="S180:S181" si="187">ROUND(CT180*I180,2)</f>
        <v>25583.880000000001</v>
      </c>
      <c r="T180">
        <f t="shared" ref="T180:T181" si="188">ROUND(CU180*I180,2)</f>
        <v>0</v>
      </c>
      <c r="U180">
        <f t="shared" ref="U180:U181" si="189">CV180*I180</f>
        <v>57.225000000000009</v>
      </c>
      <c r="V180">
        <f t="shared" ref="V180:V181" si="190">CW180*I180</f>
        <v>0</v>
      </c>
      <c r="W180">
        <f t="shared" ref="W180:W181" si="191">ROUND(CX180*I180,2)</f>
        <v>0</v>
      </c>
      <c r="X180">
        <f t="shared" ref="X180:X181" si="192">ROUND(CY180,2)</f>
        <v>0</v>
      </c>
      <c r="Y180">
        <f t="shared" ref="Y180:Y181" si="193">ROUND(CZ180,2)</f>
        <v>0</v>
      </c>
      <c r="AA180">
        <v>429181229</v>
      </c>
      <c r="AB180">
        <f t="shared" ref="AB180:AB181" si="194">ROUND((AC180+AD180+AF180),6)</f>
        <v>1374</v>
      </c>
      <c r="AC180">
        <f t="shared" ref="AC180:AE181" si="195">ROUND((ES180),6)</f>
        <v>0</v>
      </c>
      <c r="AD180">
        <f t="shared" si="195"/>
        <v>0</v>
      </c>
      <c r="AE180">
        <f t="shared" si="195"/>
        <v>0</v>
      </c>
      <c r="AF180">
        <f t="shared" ref="AF180:AF181" si="196">ROUND((((EV180*0.25)*3)),6)</f>
        <v>1374</v>
      </c>
      <c r="AG180">
        <f t="shared" ref="AG180:AG181" si="197">ROUND((AP180),6)</f>
        <v>0</v>
      </c>
      <c r="AH180">
        <f t="shared" ref="AH180:AH181" si="198">(((EW180*0.25)*3))</f>
        <v>8.1750000000000007</v>
      </c>
      <c r="AI180">
        <f t="shared" ref="AI180:AI181" si="199">(EX180)</f>
        <v>0</v>
      </c>
      <c r="AJ180">
        <f t="shared" ref="AJ180:AJ181" si="200">(AS180)</f>
        <v>0</v>
      </c>
      <c r="AK180">
        <v>1832</v>
      </c>
      <c r="AL180">
        <v>0</v>
      </c>
      <c r="AM180">
        <v>0</v>
      </c>
      <c r="AN180">
        <v>0</v>
      </c>
      <c r="AO180">
        <v>1832</v>
      </c>
      <c r="AP180">
        <v>0</v>
      </c>
      <c r="AQ180">
        <v>10.9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2.6600000000000001</v>
      </c>
      <c r="BB180">
        <v>1</v>
      </c>
      <c r="BC180">
        <v>1</v>
      </c>
      <c r="BD180" t="s">
        <v>34</v>
      </c>
      <c r="BE180" t="s">
        <v>34</v>
      </c>
      <c r="BF180" t="s">
        <v>34</v>
      </c>
      <c r="BG180" t="s">
        <v>34</v>
      </c>
      <c r="BH180">
        <v>0</v>
      </c>
      <c r="BI180">
        <v>1</v>
      </c>
      <c r="BJ180" t="s">
        <v>142</v>
      </c>
      <c r="BM180">
        <v>150</v>
      </c>
      <c r="BN180">
        <v>0</v>
      </c>
      <c r="BO180" t="s">
        <v>34</v>
      </c>
      <c r="BP180">
        <v>0</v>
      </c>
      <c r="BQ180">
        <v>1</v>
      </c>
      <c r="BR180">
        <v>0</v>
      </c>
      <c r="BS180">
        <v>2.6600000000000001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34</v>
      </c>
      <c r="BZ180">
        <v>0</v>
      </c>
      <c r="CA180">
        <v>0</v>
      </c>
      <c r="CB180" t="s">
        <v>34</v>
      </c>
      <c r="CE180">
        <v>0</v>
      </c>
      <c r="CF180">
        <v>0</v>
      </c>
      <c r="CG180">
        <v>0</v>
      </c>
      <c r="CM180">
        <v>0</v>
      </c>
      <c r="CN180" t="s">
        <v>34</v>
      </c>
      <c r="CO180">
        <v>0</v>
      </c>
      <c r="CP180">
        <f t="shared" ref="CP180:CP181" si="201">(P180+Q180+S180)</f>
        <v>25583.880000000001</v>
      </c>
      <c r="CQ180">
        <f t="shared" ref="CQ180:CQ181" si="202">AC180*BC180</f>
        <v>0</v>
      </c>
      <c r="CR180">
        <f t="shared" ref="CR180:CR181" si="203">AD180*BB180</f>
        <v>0</v>
      </c>
      <c r="CS180">
        <f t="shared" ref="CS180:CS181" si="204">AE180*BS180</f>
        <v>0</v>
      </c>
      <c r="CT180">
        <f t="shared" ref="CT180:CT181" si="205">AF180*BA180</f>
        <v>3654.8400000000001</v>
      </c>
      <c r="CU180">
        <f t="shared" ref="CU180:CX181" si="206">AG180</f>
        <v>0</v>
      </c>
      <c r="CV180">
        <f t="shared" si="206"/>
        <v>8.1750000000000007</v>
      </c>
      <c r="CW180">
        <f t="shared" si="206"/>
        <v>0</v>
      </c>
      <c r="CX180">
        <f t="shared" si="206"/>
        <v>0</v>
      </c>
      <c r="CY180">
        <f t="shared" ref="CY180:CY181" si="207">(((S180+R180)*FX180)/100)</f>
        <v>0</v>
      </c>
      <c r="CZ180">
        <f t="shared" ref="CZ180:CZ181" si="208">(((S180+R180)*FY180)/100)</f>
        <v>0</v>
      </c>
      <c r="DC180" t="s">
        <v>34</v>
      </c>
      <c r="DD180" t="s">
        <v>34</v>
      </c>
      <c r="DE180" t="s">
        <v>34</v>
      </c>
      <c r="DF180" t="s">
        <v>34</v>
      </c>
      <c r="DG180" t="s">
        <v>60</v>
      </c>
      <c r="DH180" t="s">
        <v>34</v>
      </c>
      <c r="DI180" t="s">
        <v>60</v>
      </c>
      <c r="DJ180" t="s">
        <v>34</v>
      </c>
      <c r="DK180" t="s">
        <v>34</v>
      </c>
      <c r="DL180" t="s">
        <v>34</v>
      </c>
      <c r="DM180" t="s">
        <v>34</v>
      </c>
      <c r="DN180">
        <v>0</v>
      </c>
      <c r="DO180">
        <v>0</v>
      </c>
      <c r="DP180">
        <v>1</v>
      </c>
      <c r="DQ180">
        <v>1</v>
      </c>
      <c r="DU180">
        <v>1010</v>
      </c>
      <c r="DV180" t="s">
        <v>48</v>
      </c>
      <c r="DW180" t="s">
        <v>52</v>
      </c>
      <c r="DX180">
        <v>1</v>
      </c>
      <c r="DZ180" t="s">
        <v>34</v>
      </c>
      <c r="EA180" t="s">
        <v>34</v>
      </c>
      <c r="EB180" t="s">
        <v>34</v>
      </c>
      <c r="EC180" t="s">
        <v>34</v>
      </c>
      <c r="EE180">
        <v>102903037</v>
      </c>
      <c r="EF180">
        <v>1</v>
      </c>
      <c r="EG180" t="s">
        <v>53</v>
      </c>
      <c r="EH180">
        <v>0</v>
      </c>
      <c r="EI180" t="s">
        <v>34</v>
      </c>
      <c r="EJ180">
        <v>1</v>
      </c>
      <c r="EK180">
        <v>150</v>
      </c>
      <c r="EL180" t="s">
        <v>54</v>
      </c>
      <c r="EM180" t="s">
        <v>34</v>
      </c>
      <c r="EO180" t="s">
        <v>34</v>
      </c>
      <c r="EQ180">
        <v>131072</v>
      </c>
      <c r="ER180">
        <v>1832</v>
      </c>
      <c r="ES180">
        <v>0</v>
      </c>
      <c r="ET180">
        <v>0</v>
      </c>
      <c r="EU180">
        <v>0</v>
      </c>
      <c r="EV180">
        <v>1832</v>
      </c>
      <c r="EW180">
        <v>10.9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0</v>
      </c>
      <c r="FY180">
        <v>0</v>
      </c>
      <c r="GA180" t="s">
        <v>34</v>
      </c>
      <c r="GD180">
        <v>1</v>
      </c>
      <c r="GF180">
        <v>1495831859</v>
      </c>
      <c r="GG180">
        <v>2</v>
      </c>
      <c r="GH180">
        <v>1</v>
      </c>
      <c r="GI180">
        <v>4</v>
      </c>
      <c r="GJ180">
        <v>0</v>
      </c>
      <c r="GK180">
        <v>0</v>
      </c>
      <c r="GL180">
        <f t="shared" ref="GL180:GL181" si="209">ROUND(IF(AND(BH180=3,BI180=3,FS180&lt;&gt;0),P180,0),2)</f>
        <v>0</v>
      </c>
      <c r="GM180">
        <f t="shared" ref="GM180:GM181" si="210">ROUND(O180+X180+Y180,2)+GX180</f>
        <v>25583.880000000001</v>
      </c>
      <c r="GN180">
        <f t="shared" ref="GN180:GN181" si="211">IF(OR(BI180=0,BI180=1),GM180-GX180,0)</f>
        <v>25583.880000000001</v>
      </c>
      <c r="GO180">
        <f t="shared" ref="GO180:GO181" si="212">IF(BI180=2,GM180-GX180,0)</f>
        <v>0</v>
      </c>
      <c r="GP180">
        <f t="shared" ref="GP180:GP181" si="213">IF(BI180=4,GM180-GX180,0)</f>
        <v>0</v>
      </c>
      <c r="GR180">
        <v>0</v>
      </c>
      <c r="GS180">
        <v>3</v>
      </c>
      <c r="GT180">
        <v>0</v>
      </c>
      <c r="GU180" t="s">
        <v>34</v>
      </c>
      <c r="GV180">
        <f t="shared" ref="GV180:GV181" si="214">ROUND((GT180),6)</f>
        <v>0</v>
      </c>
      <c r="GW180">
        <v>1</v>
      </c>
      <c r="GX180">
        <f t="shared" ref="GX180:GX181" si="215">ROUND(HC180*I180,2)</f>
        <v>0</v>
      </c>
      <c r="HA180">
        <v>0</v>
      </c>
      <c r="HB180">
        <v>0</v>
      </c>
      <c r="HC180">
        <f t="shared" ref="HC168:HC188" si="216">GV180*GW180</f>
        <v>0</v>
      </c>
      <c r="HE180" t="s">
        <v>34</v>
      </c>
      <c r="HF180" t="s">
        <v>34</v>
      </c>
      <c r="HM180" t="s">
        <v>34</v>
      </c>
      <c r="HN180" t="s">
        <v>34</v>
      </c>
      <c r="HO180" t="s">
        <v>34</v>
      </c>
      <c r="HP180" t="s">
        <v>34</v>
      </c>
      <c r="HQ180" t="s">
        <v>34</v>
      </c>
      <c r="HS180">
        <v>0</v>
      </c>
      <c r="IK180">
        <v>0</v>
      </c>
    </row>
    <row r="181">
      <c r="A181">
        <v>17</v>
      </c>
      <c r="B181">
        <v>1</v>
      </c>
      <c r="C181">
        <f>ROW(SmtRes!A8)</f>
        <v>8</v>
      </c>
      <c r="D181">
        <f>ROW(EtalonRes!A8)</f>
        <v>8</v>
      </c>
      <c r="E181" t="s">
        <v>55</v>
      </c>
      <c r="F181" t="s">
        <v>56</v>
      </c>
      <c r="G181" t="s">
        <v>57</v>
      </c>
      <c r="H181" t="s">
        <v>48</v>
      </c>
      <c r="I181">
        <v>7</v>
      </c>
      <c r="J181">
        <v>0</v>
      </c>
      <c r="K181">
        <v>7</v>
      </c>
      <c r="O181">
        <f t="shared" si="183"/>
        <v>670.32000000000005</v>
      </c>
      <c r="P181">
        <f t="shared" si="184"/>
        <v>0</v>
      </c>
      <c r="Q181">
        <f t="shared" si="185"/>
        <v>0</v>
      </c>
      <c r="R181">
        <f t="shared" si="186"/>
        <v>0</v>
      </c>
      <c r="S181">
        <f t="shared" si="187"/>
        <v>670.32000000000005</v>
      </c>
      <c r="T181">
        <f t="shared" si="188"/>
        <v>0</v>
      </c>
      <c r="U181">
        <f t="shared" si="189"/>
        <v>1.8374999999999997</v>
      </c>
      <c r="V181">
        <f t="shared" si="190"/>
        <v>0</v>
      </c>
      <c r="W181">
        <f t="shared" si="191"/>
        <v>0</v>
      </c>
      <c r="X181">
        <f t="shared" si="192"/>
        <v>0</v>
      </c>
      <c r="Y181">
        <f t="shared" si="193"/>
        <v>0</v>
      </c>
      <c r="AA181">
        <v>429181229</v>
      </c>
      <c r="AB181">
        <f t="shared" si="194"/>
        <v>36</v>
      </c>
      <c r="AC181">
        <f t="shared" si="195"/>
        <v>0</v>
      </c>
      <c r="AD181">
        <f t="shared" si="195"/>
        <v>0</v>
      </c>
      <c r="AE181">
        <f t="shared" si="195"/>
        <v>0</v>
      </c>
      <c r="AF181">
        <f t="shared" si="196"/>
        <v>36</v>
      </c>
      <c r="AG181">
        <f t="shared" si="197"/>
        <v>0</v>
      </c>
      <c r="AH181">
        <f t="shared" si="198"/>
        <v>0.26249999999999996</v>
      </c>
      <c r="AI181">
        <f t="shared" si="199"/>
        <v>0</v>
      </c>
      <c r="AJ181">
        <f t="shared" si="200"/>
        <v>0</v>
      </c>
      <c r="AK181">
        <v>48</v>
      </c>
      <c r="AL181">
        <v>0</v>
      </c>
      <c r="AM181">
        <v>0</v>
      </c>
      <c r="AN181">
        <v>0</v>
      </c>
      <c r="AO181">
        <v>48</v>
      </c>
      <c r="AP181">
        <v>0</v>
      </c>
      <c r="AQ181">
        <v>0.34999999999999998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2.6600000000000001</v>
      </c>
      <c r="BB181">
        <v>1</v>
      </c>
      <c r="BC181">
        <v>1</v>
      </c>
      <c r="BD181" t="s">
        <v>34</v>
      </c>
      <c r="BE181" t="s">
        <v>34</v>
      </c>
      <c r="BF181" t="s">
        <v>34</v>
      </c>
      <c r="BG181" t="s">
        <v>34</v>
      </c>
      <c r="BH181">
        <v>0</v>
      </c>
      <c r="BI181">
        <v>1</v>
      </c>
      <c r="BJ181" t="s">
        <v>58</v>
      </c>
      <c r="BM181">
        <v>150</v>
      </c>
      <c r="BN181">
        <v>0</v>
      </c>
      <c r="BO181" t="s">
        <v>34</v>
      </c>
      <c r="BP181">
        <v>0</v>
      </c>
      <c r="BQ181">
        <v>1</v>
      </c>
      <c r="BR181">
        <v>0</v>
      </c>
      <c r="BS181">
        <v>2.6600000000000001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34</v>
      </c>
      <c r="BZ181">
        <v>0</v>
      </c>
      <c r="CA181">
        <v>0</v>
      </c>
      <c r="CB181" t="s">
        <v>59</v>
      </c>
      <c r="CE181">
        <v>0</v>
      </c>
      <c r="CF181">
        <v>0</v>
      </c>
      <c r="CG181">
        <v>0</v>
      </c>
      <c r="CM181">
        <v>0</v>
      </c>
      <c r="CN181" t="s">
        <v>34</v>
      </c>
      <c r="CO181">
        <v>0</v>
      </c>
      <c r="CP181">
        <f t="shared" si="201"/>
        <v>670.32000000000005</v>
      </c>
      <c r="CQ181">
        <f t="shared" si="202"/>
        <v>0</v>
      </c>
      <c r="CR181">
        <f t="shared" si="203"/>
        <v>0</v>
      </c>
      <c r="CS181">
        <f t="shared" si="204"/>
        <v>0</v>
      </c>
      <c r="CT181">
        <f t="shared" si="205"/>
        <v>95.760000000000005</v>
      </c>
      <c r="CU181">
        <f t="shared" si="206"/>
        <v>0</v>
      </c>
      <c r="CV181">
        <f t="shared" si="206"/>
        <v>0.26249999999999996</v>
      </c>
      <c r="CW181">
        <f t="shared" si="206"/>
        <v>0</v>
      </c>
      <c r="CX181">
        <f t="shared" si="206"/>
        <v>0</v>
      </c>
      <c r="CY181">
        <f t="shared" si="207"/>
        <v>0</v>
      </c>
      <c r="CZ181">
        <f t="shared" si="208"/>
        <v>0</v>
      </c>
      <c r="DC181" t="s">
        <v>34</v>
      </c>
      <c r="DD181" t="s">
        <v>34</v>
      </c>
      <c r="DE181" t="s">
        <v>34</v>
      </c>
      <c r="DF181" t="s">
        <v>34</v>
      </c>
      <c r="DG181" t="s">
        <v>60</v>
      </c>
      <c r="DH181" t="s">
        <v>34</v>
      </c>
      <c r="DI181" t="s">
        <v>60</v>
      </c>
      <c r="DJ181" t="s">
        <v>34</v>
      </c>
      <c r="DK181" t="s">
        <v>34</v>
      </c>
      <c r="DL181" t="s">
        <v>34</v>
      </c>
      <c r="DM181" t="s">
        <v>34</v>
      </c>
      <c r="DN181">
        <v>0</v>
      </c>
      <c r="DO181">
        <v>0</v>
      </c>
      <c r="DP181">
        <v>1</v>
      </c>
      <c r="DQ181">
        <v>1</v>
      </c>
      <c r="DU181">
        <v>1010</v>
      </c>
      <c r="DV181" t="s">
        <v>48</v>
      </c>
      <c r="DW181" t="s">
        <v>52</v>
      </c>
      <c r="DX181">
        <v>1</v>
      </c>
      <c r="DZ181" t="s">
        <v>34</v>
      </c>
      <c r="EA181" t="s">
        <v>34</v>
      </c>
      <c r="EB181" t="s">
        <v>34</v>
      </c>
      <c r="EC181" t="s">
        <v>34</v>
      </c>
      <c r="EE181">
        <v>102903037</v>
      </c>
      <c r="EF181">
        <v>1</v>
      </c>
      <c r="EG181" t="s">
        <v>53</v>
      </c>
      <c r="EH181">
        <v>0</v>
      </c>
      <c r="EI181" t="s">
        <v>34</v>
      </c>
      <c r="EJ181">
        <v>1</v>
      </c>
      <c r="EK181">
        <v>150</v>
      </c>
      <c r="EL181" t="s">
        <v>54</v>
      </c>
      <c r="EM181" t="s">
        <v>34</v>
      </c>
      <c r="EO181" t="s">
        <v>34</v>
      </c>
      <c r="EQ181">
        <v>131072</v>
      </c>
      <c r="ER181">
        <v>48</v>
      </c>
      <c r="ES181">
        <v>0</v>
      </c>
      <c r="ET181">
        <v>0</v>
      </c>
      <c r="EU181">
        <v>0</v>
      </c>
      <c r="EV181">
        <v>48</v>
      </c>
      <c r="EW181">
        <v>0.34999999999999998</v>
      </c>
      <c r="EX181">
        <v>0</v>
      </c>
      <c r="EY181">
        <v>0</v>
      </c>
      <c r="FQ181">
        <v>0</v>
      </c>
      <c r="FR181">
        <v>0</v>
      </c>
      <c r="FS181">
        <v>0</v>
      </c>
      <c r="FX181">
        <v>0</v>
      </c>
      <c r="FY181">
        <v>0</v>
      </c>
      <c r="GA181" t="s">
        <v>34</v>
      </c>
      <c r="GD181">
        <v>1</v>
      </c>
      <c r="GF181">
        <v>1413902220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209"/>
        <v>0</v>
      </c>
      <c r="GM181">
        <f t="shared" si="210"/>
        <v>670.32000000000005</v>
      </c>
      <c r="GN181">
        <f t="shared" si="211"/>
        <v>670.32000000000005</v>
      </c>
      <c r="GO181">
        <f t="shared" si="212"/>
        <v>0</v>
      </c>
      <c r="GP181">
        <f t="shared" si="213"/>
        <v>0</v>
      </c>
      <c r="GR181">
        <v>0</v>
      </c>
      <c r="GS181">
        <v>3</v>
      </c>
      <c r="GT181">
        <v>0</v>
      </c>
      <c r="GU181" t="s">
        <v>34</v>
      </c>
      <c r="GV181">
        <f t="shared" si="214"/>
        <v>0</v>
      </c>
      <c r="GW181">
        <v>1</v>
      </c>
      <c r="GX181">
        <f t="shared" si="215"/>
        <v>0</v>
      </c>
      <c r="HA181">
        <v>0</v>
      </c>
      <c r="HB181">
        <v>0</v>
      </c>
      <c r="HC181">
        <f t="shared" si="216"/>
        <v>0</v>
      </c>
      <c r="HE181" t="s">
        <v>34</v>
      </c>
      <c r="HF181" t="s">
        <v>34</v>
      </c>
      <c r="HM181" t="s">
        <v>34</v>
      </c>
      <c r="HN181" t="s">
        <v>34</v>
      </c>
      <c r="HO181" t="s">
        <v>34</v>
      </c>
      <c r="HP181" t="s">
        <v>34</v>
      </c>
      <c r="HQ181" t="s">
        <v>34</v>
      </c>
      <c r="HS181">
        <v>0</v>
      </c>
      <c r="IK181">
        <v>0</v>
      </c>
    </row>
    <row r="183">
      <c r="A183" s="47">
        <v>5</v>
      </c>
      <c r="B183" s="47">
        <v>1</v>
      </c>
      <c r="C183" s="47"/>
      <c r="D183" s="47">
        <f>ROW(A190)</f>
        <v>190</v>
      </c>
      <c r="E183" s="47"/>
      <c r="F183" s="47" t="s">
        <v>66</v>
      </c>
      <c r="G183" s="47" t="s">
        <v>67</v>
      </c>
      <c r="H183" s="47" t="s">
        <v>34</v>
      </c>
      <c r="I183" s="47">
        <v>0</v>
      </c>
      <c r="J183" s="47"/>
      <c r="K183" s="47">
        <v>0</v>
      </c>
      <c r="L183" s="47"/>
      <c r="M183" s="47" t="s">
        <v>34</v>
      </c>
      <c r="N183" s="47"/>
      <c r="O183" s="47"/>
      <c r="P183" s="47"/>
      <c r="Q183" s="47"/>
      <c r="R183" s="47"/>
      <c r="S183" s="47">
        <v>0</v>
      </c>
      <c r="T183" s="47"/>
      <c r="U183" s="47" t="s">
        <v>34</v>
      </c>
      <c r="V183" s="47">
        <v>0</v>
      </c>
      <c r="W183" s="47"/>
      <c r="X183" s="47"/>
      <c r="Y183" s="47"/>
      <c r="Z183" s="47"/>
      <c r="AA183" s="47"/>
      <c r="AB183" s="47" t="s">
        <v>34</v>
      </c>
      <c r="AC183" s="47" t="s">
        <v>34</v>
      </c>
      <c r="AD183" s="47" t="s">
        <v>34</v>
      </c>
      <c r="AE183" s="47" t="s">
        <v>34</v>
      </c>
      <c r="AF183" s="47" t="s">
        <v>34</v>
      </c>
      <c r="AG183" s="47" t="s">
        <v>34</v>
      </c>
      <c r="AH183" s="47"/>
      <c r="AI183" s="47"/>
      <c r="AJ183" s="47"/>
      <c r="AK183" s="47"/>
      <c r="AL183" s="47"/>
      <c r="AM183" s="47"/>
      <c r="AN183" s="47"/>
      <c r="AO183" s="47"/>
      <c r="AP183" s="47" t="s">
        <v>34</v>
      </c>
      <c r="AQ183" s="47" t="s">
        <v>34</v>
      </c>
      <c r="AR183" s="47" t="s">
        <v>34</v>
      </c>
      <c r="AS183" s="47"/>
      <c r="AT183" s="47"/>
      <c r="AU183" s="47"/>
      <c r="AV183" s="47"/>
      <c r="AW183" s="47"/>
      <c r="AX183" s="47"/>
      <c r="AY183" s="47"/>
      <c r="AZ183" s="47" t="s">
        <v>34</v>
      </c>
      <c r="BA183" s="47"/>
      <c r="BB183" s="47" t="s">
        <v>34</v>
      </c>
      <c r="BC183" s="47" t="s">
        <v>34</v>
      </c>
      <c r="BD183" s="47" t="s">
        <v>34</v>
      </c>
      <c r="BE183" s="47" t="s">
        <v>34</v>
      </c>
      <c r="BF183" s="47" t="s">
        <v>34</v>
      </c>
      <c r="BG183" s="47" t="s">
        <v>34</v>
      </c>
      <c r="BH183" s="47" t="s">
        <v>34</v>
      </c>
      <c r="BI183" s="47" t="s">
        <v>34</v>
      </c>
      <c r="BJ183" s="47" t="s">
        <v>34</v>
      </c>
      <c r="BK183" s="47" t="s">
        <v>34</v>
      </c>
      <c r="BL183" s="47" t="s">
        <v>34</v>
      </c>
      <c r="BM183" s="47" t="s">
        <v>34</v>
      </c>
      <c r="BN183" s="47" t="s">
        <v>34</v>
      </c>
      <c r="BO183" s="47" t="s">
        <v>34</v>
      </c>
      <c r="BP183" s="47" t="s">
        <v>34</v>
      </c>
      <c r="BQ183" s="47"/>
      <c r="BR183" s="47"/>
      <c r="BS183" s="47"/>
      <c r="BT183" s="47"/>
      <c r="BU183" s="47"/>
      <c r="BV183" s="47"/>
      <c r="BW183" s="47"/>
      <c r="BX183" s="47">
        <v>0</v>
      </c>
      <c r="BY183" s="47"/>
      <c r="BZ183" s="47"/>
      <c r="CA183" s="47"/>
      <c r="CB183" s="47"/>
      <c r="CC183" s="47"/>
      <c r="CD183" s="47"/>
      <c r="CE183" s="47"/>
      <c r="CF183" s="47"/>
      <c r="CG183" s="47"/>
      <c r="CH183" s="47"/>
      <c r="CI183" s="47"/>
      <c r="CJ183" s="47">
        <v>0</v>
      </c>
    </row>
    <row r="185">
      <c r="A185" s="48">
        <v>52</v>
      </c>
      <c r="B185" s="48">
        <f t="shared" ref="B185:G185" si="217">B190</f>
        <v>1</v>
      </c>
      <c r="C185" s="48">
        <f t="shared" si="217"/>
        <v>5</v>
      </c>
      <c r="D185" s="48">
        <f t="shared" si="217"/>
        <v>183</v>
      </c>
      <c r="E185" s="48">
        <f t="shared" si="217"/>
        <v>0</v>
      </c>
      <c r="F185" s="48" t="str">
        <f t="shared" si="217"/>
        <v xml:space="preserve">Новый подраздел</v>
      </c>
      <c r="G185" s="48" t="str">
        <f t="shared" si="217"/>
        <v>Материалы</v>
      </c>
      <c r="H185" s="48"/>
      <c r="I185" s="48"/>
      <c r="J185" s="48"/>
      <c r="K185" s="48"/>
      <c r="L185" s="48"/>
      <c r="M185" s="48"/>
      <c r="N185" s="48"/>
      <c r="O185" s="48">
        <f t="shared" ref="O185:AT185" si="218">O190</f>
        <v>1334.98</v>
      </c>
      <c r="P185" s="48">
        <f t="shared" si="218"/>
        <v>1334.98</v>
      </c>
      <c r="Q185" s="48">
        <f t="shared" si="218"/>
        <v>0</v>
      </c>
      <c r="R185" s="48">
        <f t="shared" si="218"/>
        <v>0</v>
      </c>
      <c r="S185" s="48">
        <f t="shared" si="218"/>
        <v>0</v>
      </c>
      <c r="T185" s="48">
        <f t="shared" si="218"/>
        <v>0</v>
      </c>
      <c r="U185" s="48">
        <f t="shared" si="218"/>
        <v>0</v>
      </c>
      <c r="V185" s="48">
        <f t="shared" si="218"/>
        <v>0</v>
      </c>
      <c r="W185" s="48">
        <f t="shared" si="218"/>
        <v>0</v>
      </c>
      <c r="X185" s="48">
        <f t="shared" si="218"/>
        <v>0</v>
      </c>
      <c r="Y185" s="48">
        <f t="shared" si="218"/>
        <v>0</v>
      </c>
      <c r="Z185" s="48">
        <f t="shared" si="218"/>
        <v>0</v>
      </c>
      <c r="AA185" s="48">
        <f t="shared" si="218"/>
        <v>0</v>
      </c>
      <c r="AB185" s="48">
        <f t="shared" si="218"/>
        <v>1334.98</v>
      </c>
      <c r="AC185" s="48">
        <f t="shared" si="218"/>
        <v>1334.98</v>
      </c>
      <c r="AD185" s="48">
        <f t="shared" si="218"/>
        <v>0</v>
      </c>
      <c r="AE185" s="48">
        <f t="shared" si="218"/>
        <v>0</v>
      </c>
      <c r="AF185" s="48">
        <f t="shared" si="218"/>
        <v>0</v>
      </c>
      <c r="AG185" s="48">
        <f t="shared" si="218"/>
        <v>0</v>
      </c>
      <c r="AH185" s="48">
        <f t="shared" si="218"/>
        <v>0</v>
      </c>
      <c r="AI185" s="48">
        <f t="shared" si="218"/>
        <v>0</v>
      </c>
      <c r="AJ185" s="48">
        <f t="shared" si="218"/>
        <v>0</v>
      </c>
      <c r="AK185" s="48">
        <f t="shared" si="218"/>
        <v>0</v>
      </c>
      <c r="AL185" s="48">
        <f t="shared" si="218"/>
        <v>0</v>
      </c>
      <c r="AM185" s="48">
        <f t="shared" si="218"/>
        <v>0</v>
      </c>
      <c r="AN185" s="48">
        <f t="shared" si="218"/>
        <v>0</v>
      </c>
      <c r="AO185" s="48">
        <f t="shared" si="218"/>
        <v>0</v>
      </c>
      <c r="AP185" s="48">
        <f t="shared" si="218"/>
        <v>0</v>
      </c>
      <c r="AQ185" s="48">
        <f t="shared" si="218"/>
        <v>0</v>
      </c>
      <c r="AR185" s="48">
        <f t="shared" si="218"/>
        <v>1334.98</v>
      </c>
      <c r="AS185" s="48">
        <f t="shared" si="218"/>
        <v>1334.98</v>
      </c>
      <c r="AT185" s="48">
        <f t="shared" si="218"/>
        <v>0</v>
      </c>
      <c r="AU185" s="48">
        <f t="shared" ref="AU185:BZ185" si="219">AU190</f>
        <v>0</v>
      </c>
      <c r="AV185" s="48">
        <f t="shared" si="219"/>
        <v>1334.98</v>
      </c>
      <c r="AW185" s="48">
        <f t="shared" si="219"/>
        <v>1334.98</v>
      </c>
      <c r="AX185" s="48">
        <f t="shared" si="219"/>
        <v>0</v>
      </c>
      <c r="AY185" s="48">
        <f t="shared" si="219"/>
        <v>1334.98</v>
      </c>
      <c r="AZ185" s="48">
        <f t="shared" si="219"/>
        <v>0</v>
      </c>
      <c r="BA185" s="48">
        <f t="shared" si="219"/>
        <v>0</v>
      </c>
      <c r="BB185" s="48">
        <f t="shared" si="219"/>
        <v>0</v>
      </c>
      <c r="BC185" s="48">
        <f t="shared" si="219"/>
        <v>0</v>
      </c>
      <c r="BD185" s="48">
        <f t="shared" si="219"/>
        <v>0</v>
      </c>
      <c r="BE185" s="48">
        <f t="shared" si="219"/>
        <v>0</v>
      </c>
      <c r="BF185" s="48">
        <f t="shared" si="219"/>
        <v>0</v>
      </c>
      <c r="BG185" s="48">
        <f t="shared" si="219"/>
        <v>0</v>
      </c>
      <c r="BH185" s="48">
        <f t="shared" si="219"/>
        <v>0</v>
      </c>
      <c r="BI185" s="48">
        <f t="shared" si="219"/>
        <v>0</v>
      </c>
      <c r="BJ185" s="48">
        <f t="shared" si="219"/>
        <v>0</v>
      </c>
      <c r="BK185" s="48">
        <f t="shared" si="219"/>
        <v>0</v>
      </c>
      <c r="BL185" s="48">
        <f t="shared" si="219"/>
        <v>0</v>
      </c>
      <c r="BM185" s="48">
        <f t="shared" si="219"/>
        <v>0</v>
      </c>
      <c r="BN185" s="48">
        <f t="shared" si="219"/>
        <v>0</v>
      </c>
      <c r="BO185" s="48">
        <f t="shared" si="219"/>
        <v>0</v>
      </c>
      <c r="BP185" s="48">
        <f t="shared" si="219"/>
        <v>0</v>
      </c>
      <c r="BQ185" s="48">
        <f t="shared" si="219"/>
        <v>0</v>
      </c>
      <c r="BR185" s="48">
        <f t="shared" si="219"/>
        <v>0</v>
      </c>
      <c r="BS185" s="48">
        <f t="shared" si="219"/>
        <v>0</v>
      </c>
      <c r="BT185" s="48">
        <f t="shared" si="219"/>
        <v>0</v>
      </c>
      <c r="BU185" s="48">
        <f t="shared" si="219"/>
        <v>0</v>
      </c>
      <c r="BV185" s="48">
        <f t="shared" si="219"/>
        <v>0</v>
      </c>
      <c r="BW185" s="48">
        <f t="shared" si="219"/>
        <v>0</v>
      </c>
      <c r="BX185" s="48">
        <f t="shared" si="219"/>
        <v>0</v>
      </c>
      <c r="BY185" s="48">
        <f t="shared" si="219"/>
        <v>0</v>
      </c>
      <c r="BZ185" s="48">
        <f t="shared" si="219"/>
        <v>0</v>
      </c>
      <c r="CA185" s="48">
        <f t="shared" ref="CA185:DF185" si="220">CA190</f>
        <v>1334.98</v>
      </c>
      <c r="CB185" s="48">
        <f t="shared" si="220"/>
        <v>1334.98</v>
      </c>
      <c r="CC185" s="48">
        <f t="shared" si="220"/>
        <v>0</v>
      </c>
      <c r="CD185" s="48">
        <f t="shared" si="220"/>
        <v>0</v>
      </c>
      <c r="CE185" s="48">
        <f t="shared" si="220"/>
        <v>1334.98</v>
      </c>
      <c r="CF185" s="48">
        <f t="shared" si="220"/>
        <v>1334.98</v>
      </c>
      <c r="CG185" s="48">
        <f t="shared" si="220"/>
        <v>0</v>
      </c>
      <c r="CH185" s="48">
        <f t="shared" si="220"/>
        <v>1334.98</v>
      </c>
      <c r="CI185" s="48">
        <f t="shared" si="220"/>
        <v>0</v>
      </c>
      <c r="CJ185" s="48">
        <f t="shared" si="220"/>
        <v>0</v>
      </c>
      <c r="CK185" s="48">
        <f t="shared" si="220"/>
        <v>0</v>
      </c>
      <c r="CL185" s="48">
        <f t="shared" si="220"/>
        <v>0</v>
      </c>
      <c r="CM185" s="48">
        <f t="shared" si="220"/>
        <v>0</v>
      </c>
      <c r="CN185" s="48">
        <f t="shared" si="220"/>
        <v>0</v>
      </c>
      <c r="CO185" s="48">
        <f t="shared" si="220"/>
        <v>0</v>
      </c>
      <c r="CP185" s="48">
        <f t="shared" si="220"/>
        <v>0</v>
      </c>
      <c r="CQ185" s="48">
        <f t="shared" si="220"/>
        <v>0</v>
      </c>
      <c r="CR185" s="48">
        <f t="shared" si="220"/>
        <v>0</v>
      </c>
      <c r="CS185" s="48">
        <f t="shared" si="220"/>
        <v>0</v>
      </c>
      <c r="CT185" s="48">
        <f t="shared" si="220"/>
        <v>0</v>
      </c>
      <c r="CU185" s="48">
        <f t="shared" si="220"/>
        <v>0</v>
      </c>
      <c r="CV185" s="48">
        <f t="shared" si="220"/>
        <v>0</v>
      </c>
      <c r="CW185" s="48">
        <f t="shared" si="220"/>
        <v>0</v>
      </c>
      <c r="CX185" s="48">
        <f t="shared" si="220"/>
        <v>0</v>
      </c>
      <c r="CY185" s="48">
        <f t="shared" si="220"/>
        <v>0</v>
      </c>
      <c r="CZ185" s="48">
        <f t="shared" si="220"/>
        <v>0</v>
      </c>
      <c r="DA185" s="48">
        <f t="shared" si="220"/>
        <v>0</v>
      </c>
      <c r="DB185" s="48">
        <f t="shared" si="220"/>
        <v>0</v>
      </c>
      <c r="DC185" s="48">
        <f t="shared" si="220"/>
        <v>0</v>
      </c>
      <c r="DD185" s="48">
        <f t="shared" si="220"/>
        <v>0</v>
      </c>
      <c r="DE185" s="48">
        <f t="shared" si="220"/>
        <v>0</v>
      </c>
      <c r="DF185" s="48">
        <f t="shared" si="220"/>
        <v>0</v>
      </c>
      <c r="DG185" s="49">
        <f t="shared" ref="DG185:EL185" si="221">DG190</f>
        <v>0</v>
      </c>
      <c r="DH185" s="49">
        <f t="shared" si="221"/>
        <v>0</v>
      </c>
      <c r="DI185" s="49">
        <f t="shared" si="221"/>
        <v>0</v>
      </c>
      <c r="DJ185" s="49">
        <f t="shared" si="221"/>
        <v>0</v>
      </c>
      <c r="DK185" s="49">
        <f t="shared" si="221"/>
        <v>0</v>
      </c>
      <c r="DL185" s="49">
        <f t="shared" si="221"/>
        <v>0</v>
      </c>
      <c r="DM185" s="49">
        <f t="shared" si="221"/>
        <v>0</v>
      </c>
      <c r="DN185" s="49">
        <f t="shared" si="221"/>
        <v>0</v>
      </c>
      <c r="DO185" s="49">
        <f t="shared" si="221"/>
        <v>0</v>
      </c>
      <c r="DP185" s="49">
        <f t="shared" si="221"/>
        <v>0</v>
      </c>
      <c r="DQ185" s="49">
        <f t="shared" si="221"/>
        <v>0</v>
      </c>
      <c r="DR185" s="49">
        <f t="shared" si="221"/>
        <v>0</v>
      </c>
      <c r="DS185" s="49">
        <f t="shared" si="221"/>
        <v>0</v>
      </c>
      <c r="DT185" s="49">
        <f t="shared" si="221"/>
        <v>0</v>
      </c>
      <c r="DU185" s="49">
        <f t="shared" si="221"/>
        <v>0</v>
      </c>
      <c r="DV185" s="49">
        <f t="shared" si="221"/>
        <v>0</v>
      </c>
      <c r="DW185" s="49">
        <f t="shared" si="221"/>
        <v>0</v>
      </c>
      <c r="DX185" s="49">
        <f t="shared" si="221"/>
        <v>0</v>
      </c>
      <c r="DY185" s="49">
        <f t="shared" si="221"/>
        <v>0</v>
      </c>
      <c r="DZ185" s="49">
        <f t="shared" si="221"/>
        <v>0</v>
      </c>
      <c r="EA185" s="49">
        <f t="shared" si="221"/>
        <v>0</v>
      </c>
      <c r="EB185" s="49">
        <f t="shared" si="221"/>
        <v>0</v>
      </c>
      <c r="EC185" s="49">
        <f t="shared" si="221"/>
        <v>0</v>
      </c>
      <c r="ED185" s="49">
        <f t="shared" si="221"/>
        <v>0</v>
      </c>
      <c r="EE185" s="49">
        <f t="shared" si="221"/>
        <v>0</v>
      </c>
      <c r="EF185" s="49">
        <f t="shared" si="221"/>
        <v>0</v>
      </c>
      <c r="EG185" s="49">
        <f t="shared" si="221"/>
        <v>0</v>
      </c>
      <c r="EH185" s="49">
        <f t="shared" si="221"/>
        <v>0</v>
      </c>
      <c r="EI185" s="49">
        <f t="shared" si="221"/>
        <v>0</v>
      </c>
      <c r="EJ185" s="49">
        <f t="shared" si="221"/>
        <v>0</v>
      </c>
      <c r="EK185" s="49">
        <f t="shared" si="221"/>
        <v>0</v>
      </c>
      <c r="EL185" s="49">
        <f t="shared" si="221"/>
        <v>0</v>
      </c>
      <c r="EM185" s="49">
        <f t="shared" ref="EM185:FR185" si="222">EM190</f>
        <v>0</v>
      </c>
      <c r="EN185" s="49">
        <f t="shared" si="222"/>
        <v>0</v>
      </c>
      <c r="EO185" s="49">
        <f t="shared" si="222"/>
        <v>0</v>
      </c>
      <c r="EP185" s="49">
        <f t="shared" si="222"/>
        <v>0</v>
      </c>
      <c r="EQ185" s="49">
        <f t="shared" si="222"/>
        <v>0</v>
      </c>
      <c r="ER185" s="49">
        <f t="shared" si="222"/>
        <v>0</v>
      </c>
      <c r="ES185" s="49">
        <f t="shared" si="222"/>
        <v>0</v>
      </c>
      <c r="ET185" s="49">
        <f t="shared" si="222"/>
        <v>0</v>
      </c>
      <c r="EU185" s="49">
        <f t="shared" si="222"/>
        <v>0</v>
      </c>
      <c r="EV185" s="49">
        <f t="shared" si="222"/>
        <v>0</v>
      </c>
      <c r="EW185" s="49">
        <f t="shared" si="222"/>
        <v>0</v>
      </c>
      <c r="EX185" s="49">
        <f t="shared" si="222"/>
        <v>0</v>
      </c>
      <c r="EY185" s="49">
        <f t="shared" si="222"/>
        <v>0</v>
      </c>
      <c r="EZ185" s="49">
        <f t="shared" si="222"/>
        <v>0</v>
      </c>
      <c r="FA185" s="49">
        <f t="shared" si="222"/>
        <v>0</v>
      </c>
      <c r="FB185" s="49">
        <f t="shared" si="222"/>
        <v>0</v>
      </c>
      <c r="FC185" s="49">
        <f t="shared" si="222"/>
        <v>0</v>
      </c>
      <c r="FD185" s="49">
        <f t="shared" si="222"/>
        <v>0</v>
      </c>
      <c r="FE185" s="49">
        <f t="shared" si="222"/>
        <v>0</v>
      </c>
      <c r="FF185" s="49">
        <f t="shared" si="222"/>
        <v>0</v>
      </c>
      <c r="FG185" s="49">
        <f t="shared" si="222"/>
        <v>0</v>
      </c>
      <c r="FH185" s="49">
        <f t="shared" si="222"/>
        <v>0</v>
      </c>
      <c r="FI185" s="49">
        <f t="shared" si="222"/>
        <v>0</v>
      </c>
      <c r="FJ185" s="49">
        <f t="shared" si="222"/>
        <v>0</v>
      </c>
      <c r="FK185" s="49">
        <f t="shared" si="222"/>
        <v>0</v>
      </c>
      <c r="FL185" s="49">
        <f t="shared" si="222"/>
        <v>0</v>
      </c>
      <c r="FM185" s="49">
        <f t="shared" si="222"/>
        <v>0</v>
      </c>
      <c r="FN185" s="49">
        <f t="shared" si="222"/>
        <v>0</v>
      </c>
      <c r="FO185" s="49">
        <f t="shared" si="222"/>
        <v>0</v>
      </c>
      <c r="FP185" s="49">
        <f t="shared" si="222"/>
        <v>0</v>
      </c>
      <c r="FQ185" s="49">
        <f t="shared" si="222"/>
        <v>0</v>
      </c>
      <c r="FR185" s="49">
        <f t="shared" si="222"/>
        <v>0</v>
      </c>
      <c r="FS185" s="49">
        <f t="shared" ref="FS185:GX185" si="223">FS190</f>
        <v>0</v>
      </c>
      <c r="FT185" s="49">
        <f t="shared" si="223"/>
        <v>0</v>
      </c>
      <c r="FU185" s="49">
        <f t="shared" si="223"/>
        <v>0</v>
      </c>
      <c r="FV185" s="49">
        <f t="shared" si="223"/>
        <v>0</v>
      </c>
      <c r="FW185" s="49">
        <f t="shared" si="223"/>
        <v>0</v>
      </c>
      <c r="FX185" s="49">
        <f t="shared" si="223"/>
        <v>0</v>
      </c>
      <c r="FY185" s="49">
        <f t="shared" si="223"/>
        <v>0</v>
      </c>
      <c r="FZ185" s="49">
        <f t="shared" si="223"/>
        <v>0</v>
      </c>
      <c r="GA185" s="49">
        <f t="shared" si="223"/>
        <v>0</v>
      </c>
      <c r="GB185" s="49">
        <f t="shared" si="223"/>
        <v>0</v>
      </c>
      <c r="GC185" s="49">
        <f t="shared" si="223"/>
        <v>0</v>
      </c>
      <c r="GD185" s="49">
        <f t="shared" si="223"/>
        <v>0</v>
      </c>
      <c r="GE185" s="49">
        <f t="shared" si="223"/>
        <v>0</v>
      </c>
      <c r="GF185" s="49">
        <f t="shared" si="223"/>
        <v>0</v>
      </c>
      <c r="GG185" s="49">
        <f t="shared" si="223"/>
        <v>0</v>
      </c>
      <c r="GH185" s="49">
        <f t="shared" si="223"/>
        <v>0</v>
      </c>
      <c r="GI185" s="49">
        <f t="shared" si="223"/>
        <v>0</v>
      </c>
      <c r="GJ185" s="49">
        <f t="shared" si="223"/>
        <v>0</v>
      </c>
      <c r="GK185" s="49">
        <f t="shared" si="223"/>
        <v>0</v>
      </c>
      <c r="GL185" s="49">
        <f t="shared" si="223"/>
        <v>0</v>
      </c>
      <c r="GM185" s="49">
        <f t="shared" si="223"/>
        <v>0</v>
      </c>
      <c r="GN185" s="49">
        <f t="shared" si="223"/>
        <v>0</v>
      </c>
      <c r="GO185" s="49">
        <f t="shared" si="223"/>
        <v>0</v>
      </c>
      <c r="GP185" s="49">
        <f t="shared" si="223"/>
        <v>0</v>
      </c>
      <c r="GQ185" s="49">
        <f t="shared" si="223"/>
        <v>0</v>
      </c>
      <c r="GR185" s="49">
        <f t="shared" si="223"/>
        <v>0</v>
      </c>
      <c r="GS185" s="49">
        <f t="shared" si="223"/>
        <v>0</v>
      </c>
      <c r="GT185" s="49">
        <f t="shared" si="223"/>
        <v>0</v>
      </c>
      <c r="GU185" s="49">
        <f t="shared" si="223"/>
        <v>0</v>
      </c>
      <c r="GV185" s="49">
        <f t="shared" si="223"/>
        <v>0</v>
      </c>
      <c r="GW185" s="49">
        <f t="shared" si="223"/>
        <v>0</v>
      </c>
      <c r="GX185" s="49">
        <f t="shared" si="223"/>
        <v>0</v>
      </c>
    </row>
    <row r="187">
      <c r="A187">
        <v>17</v>
      </c>
      <c r="B187">
        <v>1</v>
      </c>
      <c r="E187" t="s">
        <v>42</v>
      </c>
      <c r="F187" t="s">
        <v>68</v>
      </c>
      <c r="G187" t="s">
        <v>69</v>
      </c>
      <c r="H187" t="s">
        <v>70</v>
      </c>
      <c r="I187">
        <v>10.5</v>
      </c>
      <c r="J187">
        <v>0</v>
      </c>
      <c r="K187">
        <v>10.5</v>
      </c>
      <c r="O187">
        <f t="shared" ref="O187:O188" si="224">ROUND(CP187,2)</f>
        <v>1138.3099999999999</v>
      </c>
      <c r="P187">
        <f t="shared" ref="P187:P188" si="225">ROUND(CQ187*I187,2)</f>
        <v>1138.3099999999999</v>
      </c>
      <c r="Q187">
        <f t="shared" ref="Q187:Q188" si="226">ROUND(CR187*I187,2)</f>
        <v>0</v>
      </c>
      <c r="R187">
        <f t="shared" ref="R187:R188" si="227">ROUND(CS187*I187,2)</f>
        <v>0</v>
      </c>
      <c r="S187">
        <f t="shared" ref="S187:S188" si="228">ROUND(CT187*I187,2)</f>
        <v>0</v>
      </c>
      <c r="T187">
        <f t="shared" ref="T187:T188" si="229">ROUND(CU187*I187,2)</f>
        <v>0</v>
      </c>
      <c r="U187">
        <f t="shared" ref="U187:U188" si="230">CV187*I187</f>
        <v>0</v>
      </c>
      <c r="V187">
        <f t="shared" ref="V187:V188" si="231">CW187*I187</f>
        <v>0</v>
      </c>
      <c r="W187">
        <f t="shared" ref="W187:W188" si="232">ROUND(CX187*I187,2)</f>
        <v>0</v>
      </c>
      <c r="X187">
        <f t="shared" ref="X187:X188" si="233">ROUND(CY187,2)</f>
        <v>0</v>
      </c>
      <c r="Y187">
        <f t="shared" ref="Y187:Y188" si="234">ROUND(CZ187,2)</f>
        <v>0</v>
      </c>
      <c r="AA187">
        <v>429181229</v>
      </c>
      <c r="AB187">
        <f t="shared" ref="AB187:AB188" si="235">ROUND((AC187+AD187+AF187),6)</f>
        <v>108.41</v>
      </c>
      <c r="AC187">
        <f t="shared" ref="AC187:AF188" si="236">ROUND((ES187),6)</f>
        <v>108.41</v>
      </c>
      <c r="AD187">
        <f t="shared" si="236"/>
        <v>0</v>
      </c>
      <c r="AE187">
        <f t="shared" si="236"/>
        <v>0</v>
      </c>
      <c r="AF187">
        <f t="shared" si="236"/>
        <v>0</v>
      </c>
      <c r="AG187">
        <f t="shared" ref="AG187:AG188" si="237">ROUND((AP187),6)</f>
        <v>0</v>
      </c>
      <c r="AH187">
        <f t="shared" ref="AH187:AH188" si="238">(EW187)</f>
        <v>0</v>
      </c>
      <c r="AI187">
        <f t="shared" ref="AI187:AI188" si="239">(EX187)</f>
        <v>0</v>
      </c>
      <c r="AJ187">
        <f t="shared" ref="AJ187:AJ188" si="240">(AS187)</f>
        <v>0</v>
      </c>
      <c r="AK187">
        <v>108.41</v>
      </c>
      <c r="AL187">
        <v>108.41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34</v>
      </c>
      <c r="BE187" t="s">
        <v>34</v>
      </c>
      <c r="BF187" t="s">
        <v>34</v>
      </c>
      <c r="BG187" t="s">
        <v>34</v>
      </c>
      <c r="BH187">
        <v>3</v>
      </c>
      <c r="BI187">
        <v>1</v>
      </c>
      <c r="BJ187" t="s">
        <v>34</v>
      </c>
      <c r="BM187">
        <v>1100</v>
      </c>
      <c r="BN187">
        <v>0</v>
      </c>
      <c r="BO187" t="s">
        <v>34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34</v>
      </c>
      <c r="BZ187">
        <v>0</v>
      </c>
      <c r="CA187">
        <v>0</v>
      </c>
      <c r="CB187" t="s">
        <v>34</v>
      </c>
      <c r="CE187">
        <v>0</v>
      </c>
      <c r="CF187">
        <v>0</v>
      </c>
      <c r="CG187">
        <v>0</v>
      </c>
      <c r="CM187">
        <v>0</v>
      </c>
      <c r="CN187" t="s">
        <v>34</v>
      </c>
      <c r="CO187">
        <v>0</v>
      </c>
      <c r="CP187">
        <f t="shared" ref="CP187:CP188" si="241">(P187+Q187+S187)</f>
        <v>1138.3099999999999</v>
      </c>
      <c r="CQ187">
        <f t="shared" ref="CQ187:CQ188" si="242">AC187*BC187</f>
        <v>108.41</v>
      </c>
      <c r="CR187">
        <f t="shared" ref="CR187:CR188" si="243">AD187*BB187</f>
        <v>0</v>
      </c>
      <c r="CS187">
        <f t="shared" ref="CS187:CS188" si="244">AE187*BS187</f>
        <v>0</v>
      </c>
      <c r="CT187">
        <f t="shared" ref="CT187:CT188" si="245">AF187*BA187</f>
        <v>0</v>
      </c>
      <c r="CU187">
        <f t="shared" ref="CU187:CX188" si="246">AG187</f>
        <v>0</v>
      </c>
      <c r="CV187">
        <f t="shared" si="246"/>
        <v>0</v>
      </c>
      <c r="CW187">
        <f t="shared" si="246"/>
        <v>0</v>
      </c>
      <c r="CX187">
        <f t="shared" si="246"/>
        <v>0</v>
      </c>
      <c r="CY187">
        <f t="shared" ref="CY187:CY188" si="247">(((S187+R187)*FX187)/100)</f>
        <v>0</v>
      </c>
      <c r="CZ187">
        <f t="shared" ref="CZ187:CZ188" si="248">(((S187+R187)*FY187)/100)</f>
        <v>0</v>
      </c>
      <c r="DC187" t="s">
        <v>34</v>
      </c>
      <c r="DD187" t="s">
        <v>34</v>
      </c>
      <c r="DE187" t="s">
        <v>34</v>
      </c>
      <c r="DF187" t="s">
        <v>34</v>
      </c>
      <c r="DG187" t="s">
        <v>34</v>
      </c>
      <c r="DH187" t="s">
        <v>34</v>
      </c>
      <c r="DI187" t="s">
        <v>34</v>
      </c>
      <c r="DJ187" t="s">
        <v>34</v>
      </c>
      <c r="DK187" t="s">
        <v>34</v>
      </c>
      <c r="DL187" t="s">
        <v>34</v>
      </c>
      <c r="DM187" t="s">
        <v>34</v>
      </c>
      <c r="DN187">
        <v>0</v>
      </c>
      <c r="DO187">
        <v>0</v>
      </c>
      <c r="DP187">
        <v>1</v>
      </c>
      <c r="DQ187">
        <v>1</v>
      </c>
      <c r="DU187">
        <v>1002</v>
      </c>
      <c r="DV187" t="s">
        <v>70</v>
      </c>
      <c r="DW187" t="s">
        <v>70</v>
      </c>
      <c r="DX187">
        <v>1</v>
      </c>
      <c r="DZ187" t="s">
        <v>34</v>
      </c>
      <c r="EA187" t="s">
        <v>34</v>
      </c>
      <c r="EB187" t="s">
        <v>34</v>
      </c>
      <c r="EC187" t="s">
        <v>34</v>
      </c>
      <c r="EE187">
        <v>102903093</v>
      </c>
      <c r="EF187">
        <v>8</v>
      </c>
      <c r="EG187" t="s">
        <v>67</v>
      </c>
      <c r="EH187">
        <v>0</v>
      </c>
      <c r="EI187" t="s">
        <v>34</v>
      </c>
      <c r="EJ187">
        <v>1</v>
      </c>
      <c r="EK187">
        <v>1100</v>
      </c>
      <c r="EL187" t="s">
        <v>71</v>
      </c>
      <c r="EM187" t="s">
        <v>72</v>
      </c>
      <c r="EO187" t="s">
        <v>34</v>
      </c>
      <c r="EQ187">
        <v>131072</v>
      </c>
      <c r="ER187">
        <v>108.41</v>
      </c>
      <c r="ES187">
        <v>108.41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0</v>
      </c>
      <c r="FD187">
        <v>18</v>
      </c>
      <c r="FF187">
        <v>108.41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34</v>
      </c>
      <c r="GD187">
        <v>1</v>
      </c>
      <c r="GF187">
        <v>101841495</v>
      </c>
      <c r="GG187">
        <v>2</v>
      </c>
      <c r="GH187">
        <v>3</v>
      </c>
      <c r="GI187">
        <v>4</v>
      </c>
      <c r="GJ187">
        <v>0</v>
      </c>
      <c r="GK187">
        <v>0</v>
      </c>
      <c r="GL187">
        <f t="shared" ref="GL187:GL188" si="249">ROUND(IF(AND(BH187=3,BI187=3,FS187&lt;&gt;0),P187,0),2)</f>
        <v>0</v>
      </c>
      <c r="GM187">
        <f t="shared" ref="GM187:GM188" si="250">ROUND(O187+X187+Y187,2)+GX187</f>
        <v>1138.3099999999999</v>
      </c>
      <c r="GN187">
        <f t="shared" ref="GN187:GN188" si="251">IF(OR(BI187=0,BI187=1),GM187-GX187,0)</f>
        <v>1138.3099999999999</v>
      </c>
      <c r="GO187">
        <f t="shared" ref="GO187:GO188" si="252">IF(BI187=2,GM187-GX187,0)</f>
        <v>0</v>
      </c>
      <c r="GP187">
        <f t="shared" ref="GP187:GP188" si="253">IF(BI187=4,GM187-GX187,0)</f>
        <v>0</v>
      </c>
      <c r="GR187">
        <v>1</v>
      </c>
      <c r="GS187">
        <v>1</v>
      </c>
      <c r="GT187">
        <v>0</v>
      </c>
      <c r="GU187" t="s">
        <v>34</v>
      </c>
      <c r="GV187">
        <f t="shared" ref="GV187:GV188" si="254">ROUND((GT187),6)</f>
        <v>0</v>
      </c>
      <c r="GW187">
        <v>1</v>
      </c>
      <c r="GX187">
        <f t="shared" ref="GX187:GX188" si="255">ROUND(HC187*I187,2)</f>
        <v>0</v>
      </c>
      <c r="HA187">
        <v>0</v>
      </c>
      <c r="HB187">
        <v>0</v>
      </c>
      <c r="HC187">
        <f t="shared" si="216"/>
        <v>0</v>
      </c>
      <c r="HE187" t="s">
        <v>34</v>
      </c>
      <c r="HF187" t="s">
        <v>34</v>
      </c>
      <c r="HM187" t="s">
        <v>34</v>
      </c>
      <c r="HN187" t="s">
        <v>34</v>
      </c>
      <c r="HO187" t="s">
        <v>34</v>
      </c>
      <c r="HP187" t="s">
        <v>34</v>
      </c>
      <c r="HQ187" t="s">
        <v>34</v>
      </c>
      <c r="HS187">
        <v>0</v>
      </c>
      <c r="IK187">
        <v>0</v>
      </c>
    </row>
    <row r="188">
      <c r="A188">
        <v>17</v>
      </c>
      <c r="B188">
        <v>1</v>
      </c>
      <c r="E188" t="s">
        <v>55</v>
      </c>
      <c r="F188" t="s">
        <v>73</v>
      </c>
      <c r="G188" t="s">
        <v>74</v>
      </c>
      <c r="H188" t="s">
        <v>75</v>
      </c>
      <c r="I188">
        <v>2.1000000000000001</v>
      </c>
      <c r="J188">
        <v>0</v>
      </c>
      <c r="K188">
        <v>2.1000000000000001</v>
      </c>
      <c r="O188">
        <f t="shared" si="224"/>
        <v>196.67000000000002</v>
      </c>
      <c r="P188">
        <f t="shared" si="225"/>
        <v>196.67000000000002</v>
      </c>
      <c r="Q188">
        <f t="shared" si="226"/>
        <v>0</v>
      </c>
      <c r="R188">
        <f t="shared" si="227"/>
        <v>0</v>
      </c>
      <c r="S188">
        <f t="shared" si="228"/>
        <v>0</v>
      </c>
      <c r="T188">
        <f t="shared" si="229"/>
        <v>0</v>
      </c>
      <c r="U188">
        <f t="shared" si="230"/>
        <v>0</v>
      </c>
      <c r="V188">
        <f t="shared" si="231"/>
        <v>0</v>
      </c>
      <c r="W188">
        <f t="shared" si="232"/>
        <v>0</v>
      </c>
      <c r="X188">
        <f t="shared" si="233"/>
        <v>0</v>
      </c>
      <c r="Y188">
        <f t="shared" si="234"/>
        <v>0</v>
      </c>
      <c r="AA188">
        <v>429181229</v>
      </c>
      <c r="AB188">
        <f t="shared" si="235"/>
        <v>93.649999999999991</v>
      </c>
      <c r="AC188">
        <f t="shared" si="236"/>
        <v>93.649999999999991</v>
      </c>
      <c r="AD188">
        <f t="shared" si="236"/>
        <v>0</v>
      </c>
      <c r="AE188">
        <f t="shared" si="236"/>
        <v>0</v>
      </c>
      <c r="AF188">
        <f t="shared" si="236"/>
        <v>0</v>
      </c>
      <c r="AG188">
        <f t="shared" si="237"/>
        <v>0</v>
      </c>
      <c r="AH188">
        <f t="shared" si="238"/>
        <v>0</v>
      </c>
      <c r="AI188">
        <f t="shared" si="239"/>
        <v>0</v>
      </c>
      <c r="AJ188">
        <f t="shared" si="240"/>
        <v>0</v>
      </c>
      <c r="AK188">
        <v>93.650000000000006</v>
      </c>
      <c r="AL188">
        <v>93.650000000000006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34</v>
      </c>
      <c r="BE188" t="s">
        <v>34</v>
      </c>
      <c r="BF188" t="s">
        <v>34</v>
      </c>
      <c r="BG188" t="s">
        <v>34</v>
      </c>
      <c r="BH188">
        <v>3</v>
      </c>
      <c r="BI188">
        <v>1</v>
      </c>
      <c r="BJ188" t="s">
        <v>34</v>
      </c>
      <c r="BM188">
        <v>1100</v>
      </c>
      <c r="BN188">
        <v>0</v>
      </c>
      <c r="BO188" t="s">
        <v>34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34</v>
      </c>
      <c r="BZ188">
        <v>0</v>
      </c>
      <c r="CA188">
        <v>0</v>
      </c>
      <c r="CB188" t="s">
        <v>34</v>
      </c>
      <c r="CE188">
        <v>0</v>
      </c>
      <c r="CF188">
        <v>0</v>
      </c>
      <c r="CG188">
        <v>0</v>
      </c>
      <c r="CM188">
        <v>0</v>
      </c>
      <c r="CN188" t="s">
        <v>34</v>
      </c>
      <c r="CO188">
        <v>0</v>
      </c>
      <c r="CP188">
        <f t="shared" si="241"/>
        <v>196.67000000000002</v>
      </c>
      <c r="CQ188">
        <f t="shared" si="242"/>
        <v>93.649999999999991</v>
      </c>
      <c r="CR188">
        <f t="shared" si="243"/>
        <v>0</v>
      </c>
      <c r="CS188">
        <f t="shared" si="244"/>
        <v>0</v>
      </c>
      <c r="CT188">
        <f t="shared" si="245"/>
        <v>0</v>
      </c>
      <c r="CU188">
        <f t="shared" si="246"/>
        <v>0</v>
      </c>
      <c r="CV188">
        <f t="shared" si="246"/>
        <v>0</v>
      </c>
      <c r="CW188">
        <f t="shared" si="246"/>
        <v>0</v>
      </c>
      <c r="CX188">
        <f t="shared" si="246"/>
        <v>0</v>
      </c>
      <c r="CY188">
        <f t="shared" si="247"/>
        <v>0</v>
      </c>
      <c r="CZ188">
        <f t="shared" si="248"/>
        <v>0</v>
      </c>
      <c r="DC188" t="s">
        <v>34</v>
      </c>
      <c r="DD188" t="s">
        <v>34</v>
      </c>
      <c r="DE188" t="s">
        <v>34</v>
      </c>
      <c r="DF188" t="s">
        <v>34</v>
      </c>
      <c r="DG188" t="s">
        <v>34</v>
      </c>
      <c r="DH188" t="s">
        <v>34</v>
      </c>
      <c r="DI188" t="s">
        <v>34</v>
      </c>
      <c r="DJ188" t="s">
        <v>34</v>
      </c>
      <c r="DK188" t="s">
        <v>34</v>
      </c>
      <c r="DL188" t="s">
        <v>34</v>
      </c>
      <c r="DM188" t="s">
        <v>34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75</v>
      </c>
      <c r="DW188" t="s">
        <v>75</v>
      </c>
      <c r="DX188">
        <v>1</v>
      </c>
      <c r="DZ188" t="s">
        <v>34</v>
      </c>
      <c r="EA188" t="s">
        <v>34</v>
      </c>
      <c r="EB188" t="s">
        <v>34</v>
      </c>
      <c r="EC188" t="s">
        <v>34</v>
      </c>
      <c r="EE188">
        <v>102903093</v>
      </c>
      <c r="EF188">
        <v>8</v>
      </c>
      <c r="EG188" t="s">
        <v>67</v>
      </c>
      <c r="EH188">
        <v>0</v>
      </c>
      <c r="EI188" t="s">
        <v>34</v>
      </c>
      <c r="EJ188">
        <v>1</v>
      </c>
      <c r="EK188">
        <v>1100</v>
      </c>
      <c r="EL188" t="s">
        <v>71</v>
      </c>
      <c r="EM188" t="s">
        <v>72</v>
      </c>
      <c r="EO188" t="s">
        <v>34</v>
      </c>
      <c r="EQ188">
        <v>131072</v>
      </c>
      <c r="ER188">
        <v>93.650000000000006</v>
      </c>
      <c r="ES188">
        <v>93.650000000000006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5</v>
      </c>
      <c r="FC188">
        <v>0</v>
      </c>
      <c r="FD188">
        <v>18</v>
      </c>
      <c r="FF188">
        <v>93.650000000000006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34</v>
      </c>
      <c r="GD188">
        <v>1</v>
      </c>
      <c r="GF188">
        <v>1567547072</v>
      </c>
      <c r="GG188">
        <v>2</v>
      </c>
      <c r="GH188">
        <v>3</v>
      </c>
      <c r="GI188">
        <v>3</v>
      </c>
      <c r="GJ188">
        <v>0</v>
      </c>
      <c r="GK188">
        <v>0</v>
      </c>
      <c r="GL188">
        <f t="shared" si="249"/>
        <v>0</v>
      </c>
      <c r="GM188">
        <f t="shared" si="250"/>
        <v>196.67000000000002</v>
      </c>
      <c r="GN188">
        <f t="shared" si="251"/>
        <v>196.67000000000002</v>
      </c>
      <c r="GO188">
        <f t="shared" si="252"/>
        <v>0</v>
      </c>
      <c r="GP188">
        <f t="shared" si="253"/>
        <v>0</v>
      </c>
      <c r="GR188">
        <v>1</v>
      </c>
      <c r="GS188">
        <v>1</v>
      </c>
      <c r="GT188">
        <v>0</v>
      </c>
      <c r="GU188" t="s">
        <v>34</v>
      </c>
      <c r="GV188">
        <f t="shared" si="254"/>
        <v>0</v>
      </c>
      <c r="GW188">
        <v>1</v>
      </c>
      <c r="GX188">
        <f t="shared" si="255"/>
        <v>0</v>
      </c>
      <c r="HA188">
        <v>0</v>
      </c>
      <c r="HB188">
        <v>0</v>
      </c>
      <c r="HC188">
        <f t="shared" si="216"/>
        <v>0</v>
      </c>
      <c r="HE188" t="s">
        <v>34</v>
      </c>
      <c r="HF188" t="s">
        <v>34</v>
      </c>
      <c r="HM188" t="s">
        <v>34</v>
      </c>
      <c r="HN188" t="s">
        <v>34</v>
      </c>
      <c r="HO188" t="s">
        <v>34</v>
      </c>
      <c r="HP188" t="s">
        <v>34</v>
      </c>
      <c r="HQ188" t="s">
        <v>34</v>
      </c>
      <c r="HS188">
        <v>0</v>
      </c>
      <c r="IK188">
        <v>0</v>
      </c>
    </row>
    <row r="190">
      <c r="A190" s="48">
        <v>51</v>
      </c>
      <c r="B190" s="48">
        <f>B183</f>
        <v>1</v>
      </c>
      <c r="C190" s="48">
        <f>A183</f>
        <v>5</v>
      </c>
      <c r="D190" s="48">
        <f>ROW(A183)</f>
        <v>183</v>
      </c>
      <c r="E190" s="48"/>
      <c r="F190" s="48" t="str">
        <f>IF(F183&lt;&gt;"",F183,"")</f>
        <v xml:space="preserve">Новый подраздел</v>
      </c>
      <c r="G190" s="48" t="str">
        <f>IF(G183&lt;&gt;"",G183,"")</f>
        <v>Материалы</v>
      </c>
      <c r="H190" s="48">
        <v>0</v>
      </c>
      <c r="I190" s="48"/>
      <c r="J190" s="48"/>
      <c r="K190" s="48"/>
      <c r="L190" s="48"/>
      <c r="M190" s="48"/>
      <c r="N190" s="48"/>
      <c r="O190" s="48">
        <f t="shared" ref="O190:T190" si="256">ROUND(AB190,2)</f>
        <v>1334.98</v>
      </c>
      <c r="P190" s="48">
        <f t="shared" si="256"/>
        <v>1334.98</v>
      </c>
      <c r="Q190" s="48">
        <f t="shared" si="256"/>
        <v>0</v>
      </c>
      <c r="R190" s="48">
        <f t="shared" si="256"/>
        <v>0</v>
      </c>
      <c r="S190" s="48">
        <f t="shared" si="256"/>
        <v>0</v>
      </c>
      <c r="T190" s="48">
        <f t="shared" si="256"/>
        <v>0</v>
      </c>
      <c r="U190" s="48">
        <f>AH190</f>
        <v>0</v>
      </c>
      <c r="V190" s="48">
        <f>AI190</f>
        <v>0</v>
      </c>
      <c r="W190" s="48">
        <f>ROUND(AJ190,2)</f>
        <v>0</v>
      </c>
      <c r="X190" s="48">
        <f>ROUND(AK190,2)</f>
        <v>0</v>
      </c>
      <c r="Y190" s="48">
        <f>ROUND(AL190,2)</f>
        <v>0</v>
      </c>
      <c r="Z190" s="48"/>
      <c r="AA190" s="48"/>
      <c r="AB190" s="48">
        <f>ROUND(SUMIF(AA187:AA188,"=429181229",O187:O188),2)</f>
        <v>1334.98</v>
      </c>
      <c r="AC190" s="48">
        <f>ROUND(SUMIF(AA187:AA188,"=429181229",P187:P188),2)</f>
        <v>1334.98</v>
      </c>
      <c r="AD190" s="48">
        <f>ROUND(SUMIF(AA187:AA188,"=429181229",Q187:Q188),2)</f>
        <v>0</v>
      </c>
      <c r="AE190" s="48">
        <f>ROUND(SUMIF(AA187:AA188,"=429181229",R187:R188),2)</f>
        <v>0</v>
      </c>
      <c r="AF190" s="48">
        <f>ROUND(SUMIF(AA187:AA188,"=429181229",S187:S188),2)</f>
        <v>0</v>
      </c>
      <c r="AG190" s="48">
        <f>ROUND(SUMIF(AA187:AA188,"=429181229",T187:T188),2)</f>
        <v>0</v>
      </c>
      <c r="AH190" s="48">
        <f>SUMIF(AA187:AA188,"=429181229",U187:U188)</f>
        <v>0</v>
      </c>
      <c r="AI190" s="48">
        <f>SUMIF(AA187:AA188,"=429181229",V187:V188)</f>
        <v>0</v>
      </c>
      <c r="AJ190" s="48">
        <f>ROUND(SUMIF(AA187:AA188,"=429181229",W187:W188),2)</f>
        <v>0</v>
      </c>
      <c r="AK190" s="48">
        <f>ROUND(SUMIF(AA187:AA188,"=429181229",X187:X188),2)</f>
        <v>0</v>
      </c>
      <c r="AL190" s="48">
        <f>ROUND(SUMIF(AA187:AA188,"=429181229",Y187:Y188),2)</f>
        <v>0</v>
      </c>
      <c r="AM190" s="48"/>
      <c r="AN190" s="48"/>
      <c r="AO190" s="48">
        <f t="shared" ref="AO190:BD190" si="257">ROUND(BX190,2)</f>
        <v>0</v>
      </c>
      <c r="AP190" s="48">
        <f t="shared" si="257"/>
        <v>0</v>
      </c>
      <c r="AQ190" s="48">
        <f t="shared" si="257"/>
        <v>0</v>
      </c>
      <c r="AR190" s="48">
        <f t="shared" si="257"/>
        <v>1334.98</v>
      </c>
      <c r="AS190" s="48">
        <f t="shared" si="257"/>
        <v>1334.98</v>
      </c>
      <c r="AT190" s="48">
        <f t="shared" si="257"/>
        <v>0</v>
      </c>
      <c r="AU190" s="48">
        <f t="shared" si="257"/>
        <v>0</v>
      </c>
      <c r="AV190" s="48">
        <f t="shared" si="257"/>
        <v>1334.98</v>
      </c>
      <c r="AW190" s="48">
        <f t="shared" si="257"/>
        <v>1334.98</v>
      </c>
      <c r="AX190" s="48">
        <f t="shared" si="257"/>
        <v>0</v>
      </c>
      <c r="AY190" s="48">
        <f t="shared" si="257"/>
        <v>1334.98</v>
      </c>
      <c r="AZ190" s="48">
        <f t="shared" si="257"/>
        <v>0</v>
      </c>
      <c r="BA190" s="48">
        <f t="shared" si="257"/>
        <v>0</v>
      </c>
      <c r="BB190" s="48">
        <f t="shared" si="257"/>
        <v>0</v>
      </c>
      <c r="BC190" s="48">
        <f t="shared" si="257"/>
        <v>0</v>
      </c>
      <c r="BD190" s="48">
        <f t="shared" si="257"/>
        <v>0</v>
      </c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>
        <f>ROUND(SUMIF(AA187:AA188,"=429181229",FQ187:FQ188),2)</f>
        <v>0</v>
      </c>
      <c r="BY190" s="48">
        <f>ROUND(SUMIF(AA187:AA188,"=429181229",FR187:FR188),2)</f>
        <v>0</v>
      </c>
      <c r="BZ190" s="48">
        <f>ROUND(SUMIF(AA187:AA188,"=429181229",GL187:GL188),2)</f>
        <v>0</v>
      </c>
      <c r="CA190" s="48">
        <f>ROUND(SUMIF(AA187:AA188,"=429181229",GM187:GM188),2)</f>
        <v>1334.98</v>
      </c>
      <c r="CB190" s="48">
        <f>ROUND(SUMIF(AA187:AA188,"=429181229",GN187:GN188),2)</f>
        <v>1334.98</v>
      </c>
      <c r="CC190" s="48">
        <f>ROUND(SUMIF(AA187:AA188,"=429181229",GO187:GO188),2)</f>
        <v>0</v>
      </c>
      <c r="CD190" s="48">
        <f>ROUND(SUMIF(AA187:AA188,"=429181229",GP187:GP188),2)</f>
        <v>0</v>
      </c>
      <c r="CE190" s="48">
        <f>AC190-BX190</f>
        <v>1334.98</v>
      </c>
      <c r="CF190" s="48">
        <f>AC190-BY190</f>
        <v>1334.98</v>
      </c>
      <c r="CG190" s="48">
        <f>BX190-BZ190</f>
        <v>0</v>
      </c>
      <c r="CH190" s="48">
        <f>AC190-BX190-BY190+BZ190</f>
        <v>1334.98</v>
      </c>
      <c r="CI190" s="48">
        <f>BY190-BZ190</f>
        <v>0</v>
      </c>
      <c r="CJ190" s="48">
        <f>ROUND(SUMIF(AA187:AA188,"=429181229",GX187:GX188),2)</f>
        <v>0</v>
      </c>
      <c r="CK190" s="48">
        <f>ROUND(SUMIF(AA187:AA188,"=429181229",GY187:GY188),2)</f>
        <v>0</v>
      </c>
      <c r="CL190" s="48">
        <f>ROUND(SUMIF(AA187:AA188,"=429181229",GZ187:GZ188),2)</f>
        <v>0</v>
      </c>
      <c r="CM190" s="48">
        <f>ROUND(SUMIF(AA187:AA188,"=429181229",HD187:HD188),2)</f>
        <v>0</v>
      </c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  <c r="FP190" s="49"/>
      <c r="FQ190" s="49"/>
      <c r="FR190" s="49"/>
      <c r="FS190" s="49"/>
      <c r="FT190" s="49"/>
      <c r="FU190" s="49"/>
      <c r="FV190" s="49"/>
      <c r="FW190" s="49"/>
      <c r="FX190" s="49"/>
      <c r="FY190" s="49"/>
      <c r="FZ190" s="49"/>
      <c r="GA190" s="49"/>
      <c r="GB190" s="49"/>
      <c r="GC190" s="49"/>
      <c r="GD190" s="49"/>
      <c r="GE190" s="49"/>
      <c r="GF190" s="49"/>
      <c r="GG190" s="49"/>
      <c r="GH190" s="49"/>
      <c r="GI190" s="49"/>
      <c r="GJ190" s="49"/>
      <c r="GK190" s="49"/>
      <c r="GL190" s="49"/>
      <c r="GM190" s="49"/>
      <c r="GN190" s="49"/>
      <c r="GO190" s="49"/>
      <c r="GP190" s="49"/>
      <c r="GQ190" s="49"/>
      <c r="GR190" s="49"/>
      <c r="GS190" s="49"/>
      <c r="GT190" s="49"/>
      <c r="GU190" s="49"/>
      <c r="GV190" s="49"/>
      <c r="GW190" s="49"/>
      <c r="GX190" s="49">
        <v>0</v>
      </c>
    </row>
    <row r="192">
      <c r="A192" s="50">
        <v>50</v>
      </c>
      <c r="B192" s="50">
        <v>0</v>
      </c>
      <c r="C192" s="50">
        <v>0</v>
      </c>
      <c r="D192" s="50">
        <v>1</v>
      </c>
      <c r="E192" s="50">
        <v>201</v>
      </c>
      <c r="F192" s="50">
        <f>ROUND(Source!O190,O192)</f>
        <v>1334.98</v>
      </c>
      <c r="G192" s="50" t="s">
        <v>82</v>
      </c>
      <c r="H192" s="50" t="s">
        <v>83</v>
      </c>
      <c r="I192" s="50"/>
      <c r="J192" s="50"/>
      <c r="K192" s="50">
        <v>201</v>
      </c>
      <c r="L192" s="50">
        <v>1</v>
      </c>
      <c r="M192" s="50">
        <v>3</v>
      </c>
      <c r="N192" s="50" t="s">
        <v>34</v>
      </c>
      <c r="O192" s="50">
        <v>2</v>
      </c>
      <c r="P192" s="50"/>
      <c r="Q192" s="50"/>
      <c r="R192" s="50"/>
      <c r="S192" s="50"/>
      <c r="T192" s="50"/>
      <c r="U192" s="50"/>
      <c r="V192" s="50"/>
      <c r="W192" s="50">
        <v>1334.98</v>
      </c>
      <c r="X192" s="50">
        <v>1</v>
      </c>
      <c r="Y192" s="50">
        <v>1334.98</v>
      </c>
      <c r="Z192" s="50"/>
      <c r="AA192" s="50"/>
      <c r="AB192" s="50"/>
    </row>
    <row r="193">
      <c r="A193" s="50">
        <v>50</v>
      </c>
      <c r="B193" s="50">
        <v>0</v>
      </c>
      <c r="C193" s="50">
        <v>0</v>
      </c>
      <c r="D193" s="50">
        <v>1</v>
      </c>
      <c r="E193" s="50">
        <v>202</v>
      </c>
      <c r="F193" s="50">
        <f>ROUND(Source!P190,O193)</f>
        <v>1334.98</v>
      </c>
      <c r="G193" s="50" t="s">
        <v>84</v>
      </c>
      <c r="H193" s="50" t="s">
        <v>85</v>
      </c>
      <c r="I193" s="50"/>
      <c r="J193" s="50"/>
      <c r="K193" s="50">
        <v>202</v>
      </c>
      <c r="L193" s="50">
        <v>2</v>
      </c>
      <c r="M193" s="50">
        <v>3</v>
      </c>
      <c r="N193" s="50" t="s">
        <v>34</v>
      </c>
      <c r="O193" s="50">
        <v>2</v>
      </c>
      <c r="P193" s="50"/>
      <c r="Q193" s="50"/>
      <c r="R193" s="50"/>
      <c r="S193" s="50"/>
      <c r="T193" s="50"/>
      <c r="U193" s="50"/>
      <c r="V193" s="50"/>
      <c r="W193" s="50">
        <v>1334.98</v>
      </c>
      <c r="X193" s="50">
        <v>1</v>
      </c>
      <c r="Y193" s="50">
        <v>1334.98</v>
      </c>
      <c r="Z193" s="50"/>
      <c r="AA193" s="50"/>
      <c r="AB193" s="50"/>
    </row>
    <row r="194">
      <c r="A194" s="50">
        <v>50</v>
      </c>
      <c r="B194" s="50">
        <v>0</v>
      </c>
      <c r="C194" s="50">
        <v>0</v>
      </c>
      <c r="D194" s="50">
        <v>1</v>
      </c>
      <c r="E194" s="50">
        <v>222</v>
      </c>
      <c r="F194" s="50">
        <f>ROUND(Source!AO190,O194)</f>
        <v>0</v>
      </c>
      <c r="G194" s="50" t="s">
        <v>86</v>
      </c>
      <c r="H194" s="50" t="s">
        <v>87</v>
      </c>
      <c r="I194" s="50"/>
      <c r="J194" s="50"/>
      <c r="K194" s="50">
        <v>222</v>
      </c>
      <c r="L194" s="50">
        <v>3</v>
      </c>
      <c r="M194" s="50">
        <v>3</v>
      </c>
      <c r="N194" s="50" t="s">
        <v>34</v>
      </c>
      <c r="O194" s="50">
        <v>2</v>
      </c>
      <c r="P194" s="50"/>
      <c r="Q194" s="50"/>
      <c r="R194" s="50"/>
      <c r="S194" s="50"/>
      <c r="T194" s="50"/>
      <c r="U194" s="50"/>
      <c r="V194" s="50"/>
      <c r="W194" s="50">
        <v>0</v>
      </c>
      <c r="X194" s="50">
        <v>1</v>
      </c>
      <c r="Y194" s="50">
        <v>0</v>
      </c>
      <c r="Z194" s="50"/>
      <c r="AA194" s="50"/>
      <c r="AB194" s="50"/>
    </row>
    <row r="195">
      <c r="A195" s="50">
        <v>50</v>
      </c>
      <c r="B195" s="50">
        <v>0</v>
      </c>
      <c r="C195" s="50">
        <v>0</v>
      </c>
      <c r="D195" s="50">
        <v>1</v>
      </c>
      <c r="E195" s="50">
        <v>225</v>
      </c>
      <c r="F195" s="50">
        <f>ROUND(Source!AV190,O195)</f>
        <v>1334.98</v>
      </c>
      <c r="G195" s="50" t="s">
        <v>88</v>
      </c>
      <c r="H195" s="50" t="s">
        <v>89</v>
      </c>
      <c r="I195" s="50"/>
      <c r="J195" s="50"/>
      <c r="K195" s="50">
        <v>225</v>
      </c>
      <c r="L195" s="50">
        <v>4</v>
      </c>
      <c r="M195" s="50">
        <v>3</v>
      </c>
      <c r="N195" s="50" t="s">
        <v>34</v>
      </c>
      <c r="O195" s="50">
        <v>2</v>
      </c>
      <c r="P195" s="50"/>
      <c r="Q195" s="50"/>
      <c r="R195" s="50"/>
      <c r="S195" s="50"/>
      <c r="T195" s="50"/>
      <c r="U195" s="50"/>
      <c r="V195" s="50"/>
      <c r="W195" s="50">
        <v>1334.98</v>
      </c>
      <c r="X195" s="50">
        <v>1</v>
      </c>
      <c r="Y195" s="50">
        <v>1334.98</v>
      </c>
      <c r="Z195" s="50"/>
      <c r="AA195" s="50"/>
      <c r="AB195" s="50"/>
    </row>
    <row r="196">
      <c r="A196" s="50">
        <v>50</v>
      </c>
      <c r="B196" s="50">
        <v>0</v>
      </c>
      <c r="C196" s="50">
        <v>0</v>
      </c>
      <c r="D196" s="50">
        <v>1</v>
      </c>
      <c r="E196" s="50">
        <v>226</v>
      </c>
      <c r="F196" s="50">
        <f>ROUND(Source!AW190,O196)</f>
        <v>1334.98</v>
      </c>
      <c r="G196" s="50" t="s">
        <v>90</v>
      </c>
      <c r="H196" s="50" t="s">
        <v>91</v>
      </c>
      <c r="I196" s="50"/>
      <c r="J196" s="50"/>
      <c r="K196" s="50">
        <v>226</v>
      </c>
      <c r="L196" s="50">
        <v>5</v>
      </c>
      <c r="M196" s="50">
        <v>3</v>
      </c>
      <c r="N196" s="50" t="s">
        <v>34</v>
      </c>
      <c r="O196" s="50">
        <v>2</v>
      </c>
      <c r="P196" s="50"/>
      <c r="Q196" s="50"/>
      <c r="R196" s="50"/>
      <c r="S196" s="50"/>
      <c r="T196" s="50"/>
      <c r="U196" s="50"/>
      <c r="V196" s="50"/>
      <c r="W196" s="50">
        <v>1334.98</v>
      </c>
      <c r="X196" s="50">
        <v>1</v>
      </c>
      <c r="Y196" s="50">
        <v>1334.98</v>
      </c>
      <c r="Z196" s="50"/>
      <c r="AA196" s="50"/>
      <c r="AB196" s="50"/>
    </row>
    <row r="197">
      <c r="A197" s="50">
        <v>50</v>
      </c>
      <c r="B197" s="50">
        <v>0</v>
      </c>
      <c r="C197" s="50">
        <v>0</v>
      </c>
      <c r="D197" s="50">
        <v>1</v>
      </c>
      <c r="E197" s="50">
        <v>227</v>
      </c>
      <c r="F197" s="50">
        <f>ROUND(Source!AX190,O197)</f>
        <v>0</v>
      </c>
      <c r="G197" s="50" t="s">
        <v>92</v>
      </c>
      <c r="H197" s="50" t="s">
        <v>93</v>
      </c>
      <c r="I197" s="50"/>
      <c r="J197" s="50"/>
      <c r="K197" s="50">
        <v>227</v>
      </c>
      <c r="L197" s="50">
        <v>6</v>
      </c>
      <c r="M197" s="50">
        <v>3</v>
      </c>
      <c r="N197" s="50" t="s">
        <v>34</v>
      </c>
      <c r="O197" s="50">
        <v>2</v>
      </c>
      <c r="P197" s="50"/>
      <c r="Q197" s="50"/>
      <c r="R197" s="50"/>
      <c r="S197" s="50"/>
      <c r="T197" s="50"/>
      <c r="U197" s="50"/>
      <c r="V197" s="50"/>
      <c r="W197" s="50">
        <v>0</v>
      </c>
      <c r="X197" s="50">
        <v>1</v>
      </c>
      <c r="Y197" s="50">
        <v>0</v>
      </c>
      <c r="Z197" s="50"/>
      <c r="AA197" s="50"/>
      <c r="AB197" s="50"/>
    </row>
    <row r="198">
      <c r="A198" s="50">
        <v>50</v>
      </c>
      <c r="B198" s="50">
        <v>0</v>
      </c>
      <c r="C198" s="50">
        <v>0</v>
      </c>
      <c r="D198" s="50">
        <v>1</v>
      </c>
      <c r="E198" s="50">
        <v>228</v>
      </c>
      <c r="F198" s="50">
        <f>ROUND(Source!AY190,O198)</f>
        <v>1334.98</v>
      </c>
      <c r="G198" s="50" t="s">
        <v>94</v>
      </c>
      <c r="H198" s="50" t="s">
        <v>95</v>
      </c>
      <c r="I198" s="50"/>
      <c r="J198" s="50"/>
      <c r="K198" s="50">
        <v>228</v>
      </c>
      <c r="L198" s="50">
        <v>7</v>
      </c>
      <c r="M198" s="50">
        <v>3</v>
      </c>
      <c r="N198" s="50" t="s">
        <v>34</v>
      </c>
      <c r="O198" s="50">
        <v>2</v>
      </c>
      <c r="P198" s="50"/>
      <c r="Q198" s="50"/>
      <c r="R198" s="50"/>
      <c r="S198" s="50"/>
      <c r="T198" s="50"/>
      <c r="U198" s="50"/>
      <c r="V198" s="50"/>
      <c r="W198" s="50">
        <v>1334.98</v>
      </c>
      <c r="X198" s="50">
        <v>1</v>
      </c>
      <c r="Y198" s="50">
        <v>1334.98</v>
      </c>
      <c r="Z198" s="50"/>
      <c r="AA198" s="50"/>
      <c r="AB198" s="50"/>
    </row>
    <row r="199">
      <c r="A199" s="50">
        <v>50</v>
      </c>
      <c r="B199" s="50">
        <v>0</v>
      </c>
      <c r="C199" s="50">
        <v>0</v>
      </c>
      <c r="D199" s="50">
        <v>1</v>
      </c>
      <c r="E199" s="50">
        <v>216</v>
      </c>
      <c r="F199" s="50">
        <f>ROUND(Source!AP190,O199)</f>
        <v>0</v>
      </c>
      <c r="G199" s="50" t="s">
        <v>96</v>
      </c>
      <c r="H199" s="50" t="s">
        <v>97</v>
      </c>
      <c r="I199" s="50"/>
      <c r="J199" s="50"/>
      <c r="K199" s="50">
        <v>216</v>
      </c>
      <c r="L199" s="50">
        <v>8</v>
      </c>
      <c r="M199" s="50">
        <v>3</v>
      </c>
      <c r="N199" s="50" t="s">
        <v>34</v>
      </c>
      <c r="O199" s="50">
        <v>2</v>
      </c>
      <c r="P199" s="50"/>
      <c r="Q199" s="50"/>
      <c r="R199" s="50"/>
      <c r="S199" s="50"/>
      <c r="T199" s="50"/>
      <c r="U199" s="50"/>
      <c r="V199" s="50"/>
      <c r="W199" s="50">
        <v>0</v>
      </c>
      <c r="X199" s="50">
        <v>1</v>
      </c>
      <c r="Y199" s="50">
        <v>0</v>
      </c>
      <c r="Z199" s="50"/>
      <c r="AA199" s="50"/>
      <c r="AB199" s="50"/>
    </row>
    <row r="200">
      <c r="A200" s="50">
        <v>50</v>
      </c>
      <c r="B200" s="50">
        <v>0</v>
      </c>
      <c r="C200" s="50">
        <v>0</v>
      </c>
      <c r="D200" s="50">
        <v>1</v>
      </c>
      <c r="E200" s="50">
        <v>223</v>
      </c>
      <c r="F200" s="50">
        <f>ROUND(Source!AQ190,O200)</f>
        <v>0</v>
      </c>
      <c r="G200" s="50" t="s">
        <v>98</v>
      </c>
      <c r="H200" s="50" t="s">
        <v>99</v>
      </c>
      <c r="I200" s="50"/>
      <c r="J200" s="50"/>
      <c r="K200" s="50">
        <v>223</v>
      </c>
      <c r="L200" s="50">
        <v>9</v>
      </c>
      <c r="M200" s="50">
        <v>3</v>
      </c>
      <c r="N200" s="50" t="s">
        <v>34</v>
      </c>
      <c r="O200" s="50">
        <v>2</v>
      </c>
      <c r="P200" s="50"/>
      <c r="Q200" s="50"/>
      <c r="R200" s="50"/>
      <c r="S200" s="50"/>
      <c r="T200" s="50"/>
      <c r="U200" s="50"/>
      <c r="V200" s="50"/>
      <c r="W200" s="50">
        <v>0</v>
      </c>
      <c r="X200" s="50">
        <v>1</v>
      </c>
      <c r="Y200" s="50">
        <v>0</v>
      </c>
      <c r="Z200" s="50"/>
      <c r="AA200" s="50"/>
      <c r="AB200" s="50"/>
    </row>
    <row r="201">
      <c r="A201" s="50">
        <v>50</v>
      </c>
      <c r="B201" s="50">
        <v>0</v>
      </c>
      <c r="C201" s="50">
        <v>0</v>
      </c>
      <c r="D201" s="50">
        <v>1</v>
      </c>
      <c r="E201" s="50">
        <v>229</v>
      </c>
      <c r="F201" s="50">
        <f>ROUND(Source!AZ190,O201)</f>
        <v>0</v>
      </c>
      <c r="G201" s="50" t="s">
        <v>100</v>
      </c>
      <c r="H201" s="50" t="s">
        <v>101</v>
      </c>
      <c r="I201" s="50"/>
      <c r="J201" s="50"/>
      <c r="K201" s="50">
        <v>229</v>
      </c>
      <c r="L201" s="50">
        <v>10</v>
      </c>
      <c r="M201" s="50">
        <v>3</v>
      </c>
      <c r="N201" s="50" t="s">
        <v>34</v>
      </c>
      <c r="O201" s="50">
        <v>2</v>
      </c>
      <c r="P201" s="50"/>
      <c r="Q201" s="50"/>
      <c r="R201" s="50"/>
      <c r="S201" s="50"/>
      <c r="T201" s="50"/>
      <c r="U201" s="50"/>
      <c r="V201" s="50"/>
      <c r="W201" s="50">
        <v>0</v>
      </c>
      <c r="X201" s="50">
        <v>1</v>
      </c>
      <c r="Y201" s="50">
        <v>0</v>
      </c>
      <c r="Z201" s="50"/>
      <c r="AA201" s="50"/>
      <c r="AB201" s="50"/>
    </row>
    <row r="202">
      <c r="A202" s="50">
        <v>50</v>
      </c>
      <c r="B202" s="50">
        <v>0</v>
      </c>
      <c r="C202" s="50">
        <v>0</v>
      </c>
      <c r="D202" s="50">
        <v>1</v>
      </c>
      <c r="E202" s="50">
        <v>203</v>
      </c>
      <c r="F202" s="50">
        <f>ROUND(Source!Q190,O202)</f>
        <v>0</v>
      </c>
      <c r="G202" s="50" t="s">
        <v>102</v>
      </c>
      <c r="H202" s="50" t="s">
        <v>103</v>
      </c>
      <c r="I202" s="50"/>
      <c r="J202" s="50"/>
      <c r="K202" s="50">
        <v>203</v>
      </c>
      <c r="L202" s="50">
        <v>11</v>
      </c>
      <c r="M202" s="50">
        <v>3</v>
      </c>
      <c r="N202" s="50" t="s">
        <v>34</v>
      </c>
      <c r="O202" s="50">
        <v>2</v>
      </c>
      <c r="P202" s="50"/>
      <c r="Q202" s="50"/>
      <c r="R202" s="50"/>
      <c r="S202" s="50"/>
      <c r="T202" s="50"/>
      <c r="U202" s="50"/>
      <c r="V202" s="50"/>
      <c r="W202" s="50">
        <v>0</v>
      </c>
      <c r="X202" s="50">
        <v>1</v>
      </c>
      <c r="Y202" s="50">
        <v>0</v>
      </c>
      <c r="Z202" s="50"/>
      <c r="AA202" s="50"/>
      <c r="AB202" s="50"/>
    </row>
    <row r="203">
      <c r="A203" s="50">
        <v>50</v>
      </c>
      <c r="B203" s="50">
        <v>0</v>
      </c>
      <c r="C203" s="50">
        <v>0</v>
      </c>
      <c r="D203" s="50">
        <v>1</v>
      </c>
      <c r="E203" s="50">
        <v>231</v>
      </c>
      <c r="F203" s="50">
        <f>ROUND(Source!BB190,O203)</f>
        <v>0</v>
      </c>
      <c r="G203" s="50" t="s">
        <v>104</v>
      </c>
      <c r="H203" s="50" t="s">
        <v>105</v>
      </c>
      <c r="I203" s="50"/>
      <c r="J203" s="50"/>
      <c r="K203" s="50">
        <v>231</v>
      </c>
      <c r="L203" s="50">
        <v>12</v>
      </c>
      <c r="M203" s="50">
        <v>3</v>
      </c>
      <c r="N203" s="50" t="s">
        <v>34</v>
      </c>
      <c r="O203" s="50">
        <v>2</v>
      </c>
      <c r="P203" s="50"/>
      <c r="Q203" s="50"/>
      <c r="R203" s="50"/>
      <c r="S203" s="50"/>
      <c r="T203" s="50"/>
      <c r="U203" s="50"/>
      <c r="V203" s="50"/>
      <c r="W203" s="50">
        <v>0</v>
      </c>
      <c r="X203" s="50">
        <v>1</v>
      </c>
      <c r="Y203" s="50">
        <v>0</v>
      </c>
      <c r="Z203" s="50"/>
      <c r="AA203" s="50"/>
      <c r="AB203" s="50"/>
    </row>
    <row r="204">
      <c r="A204" s="50">
        <v>50</v>
      </c>
      <c r="B204" s="50">
        <v>0</v>
      </c>
      <c r="C204" s="50">
        <v>0</v>
      </c>
      <c r="D204" s="50">
        <v>1</v>
      </c>
      <c r="E204" s="50">
        <v>204</v>
      </c>
      <c r="F204" s="50">
        <f>ROUND(Source!R190,O204)</f>
        <v>0</v>
      </c>
      <c r="G204" s="50" t="s">
        <v>106</v>
      </c>
      <c r="H204" s="50" t="s">
        <v>107</v>
      </c>
      <c r="I204" s="50"/>
      <c r="J204" s="50"/>
      <c r="K204" s="50">
        <v>204</v>
      </c>
      <c r="L204" s="50">
        <v>13</v>
      </c>
      <c r="M204" s="50">
        <v>3</v>
      </c>
      <c r="N204" s="50" t="s">
        <v>34</v>
      </c>
      <c r="O204" s="50">
        <v>2</v>
      </c>
      <c r="P204" s="50"/>
      <c r="Q204" s="50"/>
      <c r="R204" s="50"/>
      <c r="S204" s="50"/>
      <c r="T204" s="50"/>
      <c r="U204" s="50"/>
      <c r="V204" s="50"/>
      <c r="W204" s="50">
        <v>0</v>
      </c>
      <c r="X204" s="50">
        <v>1</v>
      </c>
      <c r="Y204" s="50">
        <v>0</v>
      </c>
      <c r="Z204" s="50"/>
      <c r="AA204" s="50"/>
      <c r="AB204" s="50"/>
    </row>
    <row r="205">
      <c r="A205" s="50">
        <v>50</v>
      </c>
      <c r="B205" s="50">
        <v>0</v>
      </c>
      <c r="C205" s="50">
        <v>0</v>
      </c>
      <c r="D205" s="50">
        <v>1</v>
      </c>
      <c r="E205" s="50">
        <v>205</v>
      </c>
      <c r="F205" s="50">
        <f>ROUND(Source!S190,O205)</f>
        <v>0</v>
      </c>
      <c r="G205" s="50" t="s">
        <v>108</v>
      </c>
      <c r="H205" s="50" t="s">
        <v>109</v>
      </c>
      <c r="I205" s="50"/>
      <c r="J205" s="50"/>
      <c r="K205" s="50">
        <v>205</v>
      </c>
      <c r="L205" s="50">
        <v>14</v>
      </c>
      <c r="M205" s="50">
        <v>3</v>
      </c>
      <c r="N205" s="50" t="s">
        <v>34</v>
      </c>
      <c r="O205" s="50">
        <v>2</v>
      </c>
      <c r="P205" s="50"/>
      <c r="Q205" s="50"/>
      <c r="R205" s="50"/>
      <c r="S205" s="50"/>
      <c r="T205" s="50"/>
      <c r="U205" s="50"/>
      <c r="V205" s="50"/>
      <c r="W205" s="50">
        <v>0</v>
      </c>
      <c r="X205" s="50">
        <v>1</v>
      </c>
      <c r="Y205" s="50">
        <v>0</v>
      </c>
      <c r="Z205" s="50"/>
      <c r="AA205" s="50"/>
      <c r="AB205" s="50"/>
    </row>
    <row r="206">
      <c r="A206" s="50">
        <v>50</v>
      </c>
      <c r="B206" s="50">
        <v>0</v>
      </c>
      <c r="C206" s="50">
        <v>0</v>
      </c>
      <c r="D206" s="50">
        <v>1</v>
      </c>
      <c r="E206" s="50">
        <v>232</v>
      </c>
      <c r="F206" s="50">
        <f>ROUND(Source!BC190,O206)</f>
        <v>0</v>
      </c>
      <c r="G206" s="50" t="s">
        <v>110</v>
      </c>
      <c r="H206" s="50" t="s">
        <v>111</v>
      </c>
      <c r="I206" s="50"/>
      <c r="J206" s="50"/>
      <c r="K206" s="50">
        <v>232</v>
      </c>
      <c r="L206" s="50">
        <v>15</v>
      </c>
      <c r="M206" s="50">
        <v>3</v>
      </c>
      <c r="N206" s="50" t="s">
        <v>34</v>
      </c>
      <c r="O206" s="50">
        <v>2</v>
      </c>
      <c r="P206" s="50"/>
      <c r="Q206" s="50"/>
      <c r="R206" s="50"/>
      <c r="S206" s="50"/>
      <c r="T206" s="50"/>
      <c r="U206" s="50"/>
      <c r="V206" s="50"/>
      <c r="W206" s="50">
        <v>0</v>
      </c>
      <c r="X206" s="50">
        <v>1</v>
      </c>
      <c r="Y206" s="50">
        <v>0</v>
      </c>
      <c r="Z206" s="50"/>
      <c r="AA206" s="50"/>
      <c r="AB206" s="50"/>
    </row>
    <row r="207">
      <c r="A207" s="50">
        <v>50</v>
      </c>
      <c r="B207" s="50">
        <v>0</v>
      </c>
      <c r="C207" s="50">
        <v>0</v>
      </c>
      <c r="D207" s="50">
        <v>1</v>
      </c>
      <c r="E207" s="50">
        <v>214</v>
      </c>
      <c r="F207" s="50">
        <f>ROUND(Source!AS190,O207)</f>
        <v>1334.98</v>
      </c>
      <c r="G207" s="50" t="s">
        <v>112</v>
      </c>
      <c r="H207" s="50" t="s">
        <v>113</v>
      </c>
      <c r="I207" s="50"/>
      <c r="J207" s="50"/>
      <c r="K207" s="50">
        <v>214</v>
      </c>
      <c r="L207" s="50">
        <v>16</v>
      </c>
      <c r="M207" s="50">
        <v>3</v>
      </c>
      <c r="N207" s="50" t="s">
        <v>34</v>
      </c>
      <c r="O207" s="50">
        <v>2</v>
      </c>
      <c r="P207" s="50"/>
      <c r="Q207" s="50"/>
      <c r="R207" s="50"/>
      <c r="S207" s="50"/>
      <c r="T207" s="50"/>
      <c r="U207" s="50"/>
      <c r="V207" s="50"/>
      <c r="W207" s="50">
        <v>1334.98</v>
      </c>
      <c r="X207" s="50">
        <v>1</v>
      </c>
      <c r="Y207" s="50">
        <v>1334.98</v>
      </c>
      <c r="Z207" s="50"/>
      <c r="AA207" s="50"/>
      <c r="AB207" s="50"/>
    </row>
    <row r="208">
      <c r="A208" s="50">
        <v>50</v>
      </c>
      <c r="B208" s="50">
        <v>0</v>
      </c>
      <c r="C208" s="50">
        <v>0</v>
      </c>
      <c r="D208" s="50">
        <v>1</v>
      </c>
      <c r="E208" s="50">
        <v>215</v>
      </c>
      <c r="F208" s="50">
        <f>ROUND(Source!AT190,O208)</f>
        <v>0</v>
      </c>
      <c r="G208" s="50" t="s">
        <v>114</v>
      </c>
      <c r="H208" s="50" t="s">
        <v>115</v>
      </c>
      <c r="I208" s="50"/>
      <c r="J208" s="50"/>
      <c r="K208" s="50">
        <v>215</v>
      </c>
      <c r="L208" s="50">
        <v>17</v>
      </c>
      <c r="M208" s="50">
        <v>3</v>
      </c>
      <c r="N208" s="50" t="s">
        <v>34</v>
      </c>
      <c r="O208" s="50">
        <v>2</v>
      </c>
      <c r="P208" s="50"/>
      <c r="Q208" s="50"/>
      <c r="R208" s="50"/>
      <c r="S208" s="50"/>
      <c r="T208" s="50"/>
      <c r="U208" s="50"/>
      <c r="V208" s="50"/>
      <c r="W208" s="50">
        <v>0</v>
      </c>
      <c r="X208" s="50">
        <v>1</v>
      </c>
      <c r="Y208" s="50">
        <v>0</v>
      </c>
      <c r="Z208" s="50"/>
      <c r="AA208" s="50"/>
      <c r="AB208" s="50"/>
    </row>
    <row r="209">
      <c r="A209" s="50">
        <v>50</v>
      </c>
      <c r="B209" s="50">
        <v>0</v>
      </c>
      <c r="C209" s="50">
        <v>0</v>
      </c>
      <c r="D209" s="50">
        <v>1</v>
      </c>
      <c r="E209" s="50">
        <v>217</v>
      </c>
      <c r="F209" s="50">
        <f>ROUND(Source!AU190,O209)</f>
        <v>0</v>
      </c>
      <c r="G209" s="50" t="s">
        <v>116</v>
      </c>
      <c r="H209" s="50" t="s">
        <v>117</v>
      </c>
      <c r="I209" s="50"/>
      <c r="J209" s="50"/>
      <c r="K209" s="50">
        <v>217</v>
      </c>
      <c r="L209" s="50">
        <v>18</v>
      </c>
      <c r="M209" s="50">
        <v>3</v>
      </c>
      <c r="N209" s="50" t="s">
        <v>34</v>
      </c>
      <c r="O209" s="50">
        <v>2</v>
      </c>
      <c r="P209" s="50"/>
      <c r="Q209" s="50"/>
      <c r="R209" s="50"/>
      <c r="S209" s="50"/>
      <c r="T209" s="50"/>
      <c r="U209" s="50"/>
      <c r="V209" s="50"/>
      <c r="W209" s="50">
        <v>0</v>
      </c>
      <c r="X209" s="50">
        <v>1</v>
      </c>
      <c r="Y209" s="50">
        <v>0</v>
      </c>
      <c r="Z209" s="50"/>
      <c r="AA209" s="50"/>
      <c r="AB209" s="50"/>
    </row>
    <row r="210">
      <c r="A210" s="50">
        <v>50</v>
      </c>
      <c r="B210" s="50">
        <v>0</v>
      </c>
      <c r="C210" s="50">
        <v>0</v>
      </c>
      <c r="D210" s="50">
        <v>1</v>
      </c>
      <c r="E210" s="50">
        <v>230</v>
      </c>
      <c r="F210" s="50">
        <f>ROUND(Source!BA190,O210)</f>
        <v>0</v>
      </c>
      <c r="G210" s="50" t="s">
        <v>118</v>
      </c>
      <c r="H210" s="50" t="s">
        <v>119</v>
      </c>
      <c r="I210" s="50"/>
      <c r="J210" s="50"/>
      <c r="K210" s="50">
        <v>230</v>
      </c>
      <c r="L210" s="50">
        <v>19</v>
      </c>
      <c r="M210" s="50">
        <v>3</v>
      </c>
      <c r="N210" s="50" t="s">
        <v>34</v>
      </c>
      <c r="O210" s="50">
        <v>2</v>
      </c>
      <c r="P210" s="50"/>
      <c r="Q210" s="50"/>
      <c r="R210" s="50"/>
      <c r="S210" s="50"/>
      <c r="T210" s="50"/>
      <c r="U210" s="50"/>
      <c r="V210" s="50"/>
      <c r="W210" s="50">
        <v>0</v>
      </c>
      <c r="X210" s="50">
        <v>1</v>
      </c>
      <c r="Y210" s="50">
        <v>0</v>
      </c>
      <c r="Z210" s="50"/>
      <c r="AA210" s="50"/>
      <c r="AB210" s="50"/>
    </row>
    <row r="211">
      <c r="A211" s="50">
        <v>50</v>
      </c>
      <c r="B211" s="50">
        <v>0</v>
      </c>
      <c r="C211" s="50">
        <v>0</v>
      </c>
      <c r="D211" s="50">
        <v>1</v>
      </c>
      <c r="E211" s="50">
        <v>206</v>
      </c>
      <c r="F211" s="50">
        <f>ROUND(Source!T190,O211)</f>
        <v>0</v>
      </c>
      <c r="G211" s="50" t="s">
        <v>120</v>
      </c>
      <c r="H211" s="50" t="s">
        <v>2</v>
      </c>
      <c r="I211" s="50"/>
      <c r="J211" s="50"/>
      <c r="K211" s="50">
        <v>206</v>
      </c>
      <c r="L211" s="50">
        <v>20</v>
      </c>
      <c r="M211" s="50">
        <v>3</v>
      </c>
      <c r="N211" s="50" t="s">
        <v>34</v>
      </c>
      <c r="O211" s="50">
        <v>2</v>
      </c>
      <c r="P211" s="50"/>
      <c r="Q211" s="50"/>
      <c r="R211" s="50"/>
      <c r="S211" s="50"/>
      <c r="T211" s="50"/>
      <c r="U211" s="50"/>
      <c r="V211" s="50"/>
      <c r="W211" s="50">
        <v>0</v>
      </c>
      <c r="X211" s="50">
        <v>1</v>
      </c>
      <c r="Y211" s="50">
        <v>0</v>
      </c>
      <c r="Z211" s="50"/>
      <c r="AA211" s="50"/>
      <c r="AB211" s="50"/>
    </row>
    <row r="212">
      <c r="A212" s="50">
        <v>50</v>
      </c>
      <c r="B212" s="50">
        <v>0</v>
      </c>
      <c r="C212" s="50">
        <v>0</v>
      </c>
      <c r="D212" s="50">
        <v>1</v>
      </c>
      <c r="E212" s="50">
        <v>207</v>
      </c>
      <c r="F212" s="50">
        <f>Source!U190</f>
        <v>0</v>
      </c>
      <c r="G212" s="50" t="s">
        <v>121</v>
      </c>
      <c r="H212" s="50" t="s">
        <v>122</v>
      </c>
      <c r="I212" s="50"/>
      <c r="J212" s="50"/>
      <c r="K212" s="50">
        <v>207</v>
      </c>
      <c r="L212" s="50">
        <v>21</v>
      </c>
      <c r="M212" s="50">
        <v>3</v>
      </c>
      <c r="N212" s="50" t="s">
        <v>34</v>
      </c>
      <c r="O212" s="50">
        <v>-1</v>
      </c>
      <c r="P212" s="50"/>
      <c r="Q212" s="50"/>
      <c r="R212" s="50"/>
      <c r="S212" s="50"/>
      <c r="T212" s="50"/>
      <c r="U212" s="50"/>
      <c r="V212" s="50"/>
      <c r="W212" s="50">
        <v>0</v>
      </c>
      <c r="X212" s="50">
        <v>1</v>
      </c>
      <c r="Y212" s="50">
        <v>0</v>
      </c>
      <c r="Z212" s="50"/>
      <c r="AA212" s="50"/>
      <c r="AB212" s="50"/>
    </row>
    <row r="213">
      <c r="A213" s="50">
        <v>50</v>
      </c>
      <c r="B213" s="50">
        <v>0</v>
      </c>
      <c r="C213" s="50">
        <v>0</v>
      </c>
      <c r="D213" s="50">
        <v>1</v>
      </c>
      <c r="E213" s="50">
        <v>208</v>
      </c>
      <c r="F213" s="50">
        <f>Source!V190</f>
        <v>0</v>
      </c>
      <c r="G213" s="50" t="s">
        <v>123</v>
      </c>
      <c r="H213" s="50" t="s">
        <v>124</v>
      </c>
      <c r="I213" s="50"/>
      <c r="J213" s="50"/>
      <c r="K213" s="50">
        <v>208</v>
      </c>
      <c r="L213" s="50">
        <v>22</v>
      </c>
      <c r="M213" s="50">
        <v>3</v>
      </c>
      <c r="N213" s="50" t="s">
        <v>34</v>
      </c>
      <c r="O213" s="50">
        <v>-1</v>
      </c>
      <c r="P213" s="50"/>
      <c r="Q213" s="50"/>
      <c r="R213" s="50"/>
      <c r="S213" s="50"/>
      <c r="T213" s="50"/>
      <c r="U213" s="50"/>
      <c r="V213" s="50"/>
      <c r="W213" s="50">
        <v>0</v>
      </c>
      <c r="X213" s="50">
        <v>1</v>
      </c>
      <c r="Y213" s="50">
        <v>0</v>
      </c>
      <c r="Z213" s="50"/>
      <c r="AA213" s="50"/>
      <c r="AB213" s="50"/>
    </row>
    <row r="214">
      <c r="A214" s="50">
        <v>50</v>
      </c>
      <c r="B214" s="50">
        <v>0</v>
      </c>
      <c r="C214" s="50">
        <v>0</v>
      </c>
      <c r="D214" s="50">
        <v>1</v>
      </c>
      <c r="E214" s="50">
        <v>209</v>
      </c>
      <c r="F214" s="50">
        <f>ROUND(Source!W190,O214)</f>
        <v>0</v>
      </c>
      <c r="G214" s="50" t="s">
        <v>125</v>
      </c>
      <c r="H214" s="50" t="s">
        <v>126</v>
      </c>
      <c r="I214" s="50"/>
      <c r="J214" s="50"/>
      <c r="K214" s="50">
        <v>209</v>
      </c>
      <c r="L214" s="50">
        <v>23</v>
      </c>
      <c r="M214" s="50">
        <v>3</v>
      </c>
      <c r="N214" s="50" t="s">
        <v>34</v>
      </c>
      <c r="O214" s="50">
        <v>2</v>
      </c>
      <c r="P214" s="50"/>
      <c r="Q214" s="50"/>
      <c r="R214" s="50"/>
      <c r="S214" s="50"/>
      <c r="T214" s="50"/>
      <c r="U214" s="50"/>
      <c r="V214" s="50"/>
      <c r="W214" s="50">
        <v>0</v>
      </c>
      <c r="X214" s="50">
        <v>1</v>
      </c>
      <c r="Y214" s="50">
        <v>0</v>
      </c>
      <c r="Z214" s="50"/>
      <c r="AA214" s="50"/>
      <c r="AB214" s="50"/>
    </row>
    <row r="215">
      <c r="A215" s="50">
        <v>50</v>
      </c>
      <c r="B215" s="50">
        <v>0</v>
      </c>
      <c r="C215" s="50">
        <v>0</v>
      </c>
      <c r="D215" s="50">
        <v>1</v>
      </c>
      <c r="E215" s="50">
        <v>233</v>
      </c>
      <c r="F215" s="50">
        <f>ROUND(Source!BD190,O215)</f>
        <v>0</v>
      </c>
      <c r="G215" s="50" t="s">
        <v>127</v>
      </c>
      <c r="H215" s="50" t="s">
        <v>128</v>
      </c>
      <c r="I215" s="50"/>
      <c r="J215" s="50"/>
      <c r="K215" s="50">
        <v>233</v>
      </c>
      <c r="L215" s="50">
        <v>24</v>
      </c>
      <c r="M215" s="50">
        <v>3</v>
      </c>
      <c r="N215" s="50" t="s">
        <v>34</v>
      </c>
      <c r="O215" s="50">
        <v>2</v>
      </c>
      <c r="P215" s="50"/>
      <c r="Q215" s="50"/>
      <c r="R215" s="50"/>
      <c r="S215" s="50"/>
      <c r="T215" s="50"/>
      <c r="U215" s="50"/>
      <c r="V215" s="50"/>
      <c r="W215" s="50">
        <v>0</v>
      </c>
      <c r="X215" s="50">
        <v>1</v>
      </c>
      <c r="Y215" s="50">
        <v>0</v>
      </c>
      <c r="Z215" s="50"/>
      <c r="AA215" s="50"/>
      <c r="AB215" s="50"/>
    </row>
    <row r="216">
      <c r="A216" s="50">
        <v>50</v>
      </c>
      <c r="B216" s="50">
        <v>0</v>
      </c>
      <c r="C216" s="50">
        <v>0</v>
      </c>
      <c r="D216" s="50">
        <v>1</v>
      </c>
      <c r="E216" s="50">
        <v>210</v>
      </c>
      <c r="F216" s="50">
        <f>ROUND(Source!X190,O216)</f>
        <v>0</v>
      </c>
      <c r="G216" s="50" t="s">
        <v>129</v>
      </c>
      <c r="H216" s="50" t="s">
        <v>130</v>
      </c>
      <c r="I216" s="50"/>
      <c r="J216" s="50"/>
      <c r="K216" s="50">
        <v>210</v>
      </c>
      <c r="L216" s="50">
        <v>25</v>
      </c>
      <c r="M216" s="50">
        <v>3</v>
      </c>
      <c r="N216" s="50" t="s">
        <v>34</v>
      </c>
      <c r="O216" s="50">
        <v>2</v>
      </c>
      <c r="P216" s="50"/>
      <c r="Q216" s="50"/>
      <c r="R216" s="50"/>
      <c r="S216" s="50"/>
      <c r="T216" s="50"/>
      <c r="U216" s="50"/>
      <c r="V216" s="50"/>
      <c r="W216" s="50">
        <v>0</v>
      </c>
      <c r="X216" s="50">
        <v>1</v>
      </c>
      <c r="Y216" s="50">
        <v>0</v>
      </c>
      <c r="Z216" s="50"/>
      <c r="AA216" s="50"/>
      <c r="AB216" s="50"/>
    </row>
    <row r="217">
      <c r="A217" s="50">
        <v>50</v>
      </c>
      <c r="B217" s="50">
        <v>0</v>
      </c>
      <c r="C217" s="50">
        <v>0</v>
      </c>
      <c r="D217" s="50">
        <v>1</v>
      </c>
      <c r="E217" s="50">
        <v>211</v>
      </c>
      <c r="F217" s="50">
        <f>ROUND(Source!Y190,O217)</f>
        <v>0</v>
      </c>
      <c r="G217" s="50" t="s">
        <v>131</v>
      </c>
      <c r="H217" s="50" t="s">
        <v>132</v>
      </c>
      <c r="I217" s="50"/>
      <c r="J217" s="50"/>
      <c r="K217" s="50">
        <v>211</v>
      </c>
      <c r="L217" s="50">
        <v>26</v>
      </c>
      <c r="M217" s="50">
        <v>3</v>
      </c>
      <c r="N217" s="50" t="s">
        <v>34</v>
      </c>
      <c r="O217" s="50">
        <v>2</v>
      </c>
      <c r="P217" s="50"/>
      <c r="Q217" s="50"/>
      <c r="R217" s="50"/>
      <c r="S217" s="50"/>
      <c r="T217" s="50"/>
      <c r="U217" s="50"/>
      <c r="V217" s="50"/>
      <c r="W217" s="50">
        <v>0</v>
      </c>
      <c r="X217" s="50">
        <v>1</v>
      </c>
      <c r="Y217" s="50">
        <v>0</v>
      </c>
      <c r="Z217" s="50"/>
      <c r="AA217" s="50"/>
      <c r="AB217" s="50"/>
    </row>
    <row r="218">
      <c r="A218" s="50">
        <v>50</v>
      </c>
      <c r="B218" s="50">
        <v>0</v>
      </c>
      <c r="C218" s="50">
        <v>0</v>
      </c>
      <c r="D218" s="50">
        <v>1</v>
      </c>
      <c r="E218" s="50">
        <v>224</v>
      </c>
      <c r="F218" s="50">
        <f>ROUND(Source!AR190,O218)</f>
        <v>1334.98</v>
      </c>
      <c r="G218" s="50" t="s">
        <v>133</v>
      </c>
      <c r="H218" s="50" t="s">
        <v>134</v>
      </c>
      <c r="I218" s="50"/>
      <c r="J218" s="50"/>
      <c r="K218" s="50">
        <v>224</v>
      </c>
      <c r="L218" s="50">
        <v>27</v>
      </c>
      <c r="M218" s="50">
        <v>3</v>
      </c>
      <c r="N218" s="50" t="s">
        <v>34</v>
      </c>
      <c r="O218" s="50">
        <v>2</v>
      </c>
      <c r="P218" s="50"/>
      <c r="Q218" s="50"/>
      <c r="R218" s="50"/>
      <c r="S218" s="50"/>
      <c r="T218" s="50"/>
      <c r="U218" s="50"/>
      <c r="V218" s="50"/>
      <c r="W218" s="50">
        <v>1334.98</v>
      </c>
      <c r="X218" s="50">
        <v>1</v>
      </c>
      <c r="Y218" s="50">
        <v>1334.98</v>
      </c>
      <c r="Z218" s="50"/>
      <c r="AA218" s="50"/>
      <c r="AB218" s="50"/>
    </row>
    <row r="220">
      <c r="A220" s="48">
        <v>51</v>
      </c>
      <c r="B220" s="48">
        <f>B176</f>
        <v>1</v>
      </c>
      <c r="C220" s="48">
        <f>A176</f>
        <v>4</v>
      </c>
      <c r="D220" s="48">
        <f>ROW(A176)</f>
        <v>176</v>
      </c>
      <c r="E220" s="48"/>
      <c r="F220" s="48" t="str">
        <f>IF(F176&lt;&gt;"",F176,"")</f>
        <v xml:space="preserve">Новый раздел</v>
      </c>
      <c r="G220" s="48" t="str">
        <f>IF(G176&lt;&gt;"",G176,"")</f>
        <v xml:space="preserve">3. ТО шлагбаумов</v>
      </c>
      <c r="H220" s="48">
        <v>0</v>
      </c>
      <c r="I220" s="48"/>
      <c r="J220" s="48"/>
      <c r="K220" s="48"/>
      <c r="L220" s="48"/>
      <c r="M220" s="48"/>
      <c r="N220" s="48"/>
      <c r="O220" s="48">
        <f t="shared" ref="O220:T220" si="258">ROUND(O190+AB220,2)</f>
        <v>27589.18</v>
      </c>
      <c r="P220" s="48">
        <f t="shared" si="258"/>
        <v>1334.98</v>
      </c>
      <c r="Q220" s="48">
        <f t="shared" si="258"/>
        <v>0</v>
      </c>
      <c r="R220" s="48">
        <f t="shared" si="258"/>
        <v>0</v>
      </c>
      <c r="S220" s="48">
        <f t="shared" si="258"/>
        <v>26254.200000000001</v>
      </c>
      <c r="T220" s="48">
        <f t="shared" si="258"/>
        <v>0</v>
      </c>
      <c r="U220" s="48">
        <f>U190+AH220</f>
        <v>59.062500000000007</v>
      </c>
      <c r="V220" s="48">
        <f>V190+AI220</f>
        <v>0</v>
      </c>
      <c r="W220" s="48">
        <f>ROUND(W190+AJ220,2)</f>
        <v>0</v>
      </c>
      <c r="X220" s="48">
        <f>ROUND(X190+AK220,2)</f>
        <v>0</v>
      </c>
      <c r="Y220" s="48">
        <f>ROUND(Y190+AL220,2)</f>
        <v>0</v>
      </c>
      <c r="Z220" s="48"/>
      <c r="AA220" s="48"/>
      <c r="AB220" s="48">
        <f>ROUND(SUMIF(AA180:AA181,"=429181229",O180:O181),2)</f>
        <v>26254.200000000001</v>
      </c>
      <c r="AC220" s="48">
        <f>ROUND(SUMIF(AA180:AA181,"=429181229",P180:P181),2)</f>
        <v>0</v>
      </c>
      <c r="AD220" s="48">
        <f>ROUND(SUMIF(AA180:AA181,"=429181229",Q180:Q181),2)</f>
        <v>0</v>
      </c>
      <c r="AE220" s="48">
        <f>ROUND(SUMIF(AA180:AA181,"=429181229",R180:R181),2)</f>
        <v>0</v>
      </c>
      <c r="AF220" s="48">
        <f>ROUND(SUMIF(AA180:AA181,"=429181229",S180:S181),2)</f>
        <v>26254.200000000001</v>
      </c>
      <c r="AG220" s="48">
        <f>ROUND(SUMIF(AA180:AA181,"=429181229",T180:T181),2)</f>
        <v>0</v>
      </c>
      <c r="AH220" s="48">
        <f>SUMIF(AA180:AA181,"=429181229",U180:U181)</f>
        <v>59.062500000000007</v>
      </c>
      <c r="AI220" s="48">
        <f>SUMIF(AA180:AA181,"=429181229",V180:V181)</f>
        <v>0</v>
      </c>
      <c r="AJ220" s="48">
        <f>ROUND(SUMIF(AA180:AA181,"=429181229",W180:W181),2)</f>
        <v>0</v>
      </c>
      <c r="AK220" s="48">
        <f>ROUND(SUMIF(AA180:AA181,"=429181229",X180:X181),2)</f>
        <v>0</v>
      </c>
      <c r="AL220" s="48">
        <f>ROUND(SUMIF(AA180:AA181,"=429181229",Y180:Y181),2)</f>
        <v>0</v>
      </c>
      <c r="AM220" s="48"/>
      <c r="AN220" s="48"/>
      <c r="AO220" s="48">
        <f t="shared" ref="AO220:BD220" si="259">ROUND(AO190+BX220,2)</f>
        <v>0</v>
      </c>
      <c r="AP220" s="48">
        <f t="shared" si="259"/>
        <v>0</v>
      </c>
      <c r="AQ220" s="48">
        <f t="shared" si="259"/>
        <v>0</v>
      </c>
      <c r="AR220" s="48">
        <f t="shared" si="259"/>
        <v>27589.18</v>
      </c>
      <c r="AS220" s="48">
        <f t="shared" si="259"/>
        <v>27589.18</v>
      </c>
      <c r="AT220" s="48">
        <f t="shared" si="259"/>
        <v>0</v>
      </c>
      <c r="AU220" s="48">
        <f t="shared" si="259"/>
        <v>0</v>
      </c>
      <c r="AV220" s="48">
        <f t="shared" si="259"/>
        <v>1334.98</v>
      </c>
      <c r="AW220" s="48">
        <f t="shared" si="259"/>
        <v>1334.98</v>
      </c>
      <c r="AX220" s="48">
        <f t="shared" si="259"/>
        <v>0</v>
      </c>
      <c r="AY220" s="48">
        <f t="shared" si="259"/>
        <v>1334.98</v>
      </c>
      <c r="AZ220" s="48">
        <f t="shared" si="259"/>
        <v>0</v>
      </c>
      <c r="BA220" s="48">
        <f t="shared" si="259"/>
        <v>0</v>
      </c>
      <c r="BB220" s="48">
        <f t="shared" si="259"/>
        <v>0</v>
      </c>
      <c r="BC220" s="48">
        <f t="shared" si="259"/>
        <v>0</v>
      </c>
      <c r="BD220" s="48">
        <f t="shared" si="259"/>
        <v>0</v>
      </c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  <c r="BS220" s="48"/>
      <c r="BT220" s="48"/>
      <c r="BU220" s="48"/>
      <c r="BV220" s="48"/>
      <c r="BW220" s="48"/>
      <c r="BX220" s="48">
        <f>ROUND(SUMIF(AA180:AA181,"=429181229",FQ180:FQ181),2)</f>
        <v>0</v>
      </c>
      <c r="BY220" s="48">
        <f>ROUND(SUMIF(AA180:AA181,"=429181229",FR180:FR181),2)</f>
        <v>0</v>
      </c>
      <c r="BZ220" s="48">
        <f>ROUND(SUMIF(AA180:AA181,"=429181229",GL180:GL181),2)</f>
        <v>0</v>
      </c>
      <c r="CA220" s="48">
        <f>ROUND(SUMIF(AA180:AA181,"=429181229",GM180:GM181),2)</f>
        <v>26254.200000000001</v>
      </c>
      <c r="CB220" s="48">
        <f>ROUND(SUMIF(AA180:AA181,"=429181229",GN180:GN181),2)</f>
        <v>26254.200000000001</v>
      </c>
      <c r="CC220" s="48">
        <f>ROUND(SUMIF(AA180:AA181,"=429181229",GO180:GO181),2)</f>
        <v>0</v>
      </c>
      <c r="CD220" s="48">
        <f>ROUND(SUMIF(AA180:AA181,"=429181229",GP180:GP181),2)</f>
        <v>0</v>
      </c>
      <c r="CE220" s="48">
        <f>AC220-BX220</f>
        <v>0</v>
      </c>
      <c r="CF220" s="48">
        <f>AC220-BY220</f>
        <v>0</v>
      </c>
      <c r="CG220" s="48">
        <f>BX220-BZ220</f>
        <v>0</v>
      </c>
      <c r="CH220" s="48">
        <f>AC220-BX220-BY220+BZ220</f>
        <v>0</v>
      </c>
      <c r="CI220" s="48">
        <f>BY220-BZ220</f>
        <v>0</v>
      </c>
      <c r="CJ220" s="48">
        <f>ROUND(SUMIF(AA180:AA181,"=429181229",GX180:GX181),2)</f>
        <v>0</v>
      </c>
      <c r="CK220" s="48">
        <f>ROUND(SUMIF(AA180:AA181,"=429181229",GY180:GY181),2)</f>
        <v>0</v>
      </c>
      <c r="CL220" s="48">
        <f>ROUND(SUMIF(AA180:AA181,"=429181229",GZ180:GZ181),2)</f>
        <v>0</v>
      </c>
      <c r="CM220" s="48">
        <f>ROUND(SUMIF(AA180:AA181,"=429181229",HD180:HD181),2)</f>
        <v>0</v>
      </c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48"/>
      <c r="CY220" s="48"/>
      <c r="CZ220" s="48"/>
      <c r="DA220" s="48"/>
      <c r="DB220" s="48"/>
      <c r="DC220" s="48"/>
      <c r="DD220" s="48"/>
      <c r="DE220" s="48"/>
      <c r="DF220" s="48"/>
      <c r="DG220" s="49"/>
      <c r="DH220" s="49"/>
      <c r="DI220" s="49"/>
      <c r="DJ220" s="49"/>
      <c r="DK220" s="49"/>
      <c r="DL220" s="49"/>
      <c r="DM220" s="49"/>
      <c r="DN220" s="49"/>
      <c r="DO220" s="49"/>
      <c r="DP220" s="49"/>
      <c r="DQ220" s="49"/>
      <c r="DR220" s="49"/>
      <c r="DS220" s="49"/>
      <c r="DT220" s="49"/>
      <c r="DU220" s="49"/>
      <c r="DV220" s="49"/>
      <c r="DW220" s="49"/>
      <c r="DX220" s="49"/>
      <c r="DY220" s="49"/>
      <c r="DZ220" s="49"/>
      <c r="EA220" s="49"/>
      <c r="EB220" s="49"/>
      <c r="EC220" s="49"/>
      <c r="ED220" s="49"/>
      <c r="EE220" s="49"/>
      <c r="EF220" s="49"/>
      <c r="EG220" s="49"/>
      <c r="EH220" s="49"/>
      <c r="EI220" s="49"/>
      <c r="EJ220" s="49"/>
      <c r="EK220" s="49"/>
      <c r="EL220" s="49"/>
      <c r="EM220" s="49"/>
      <c r="EN220" s="49"/>
      <c r="EO220" s="49"/>
      <c r="EP220" s="49"/>
      <c r="EQ220" s="49"/>
      <c r="ER220" s="49"/>
      <c r="ES220" s="49"/>
      <c r="ET220" s="49"/>
      <c r="EU220" s="49"/>
      <c r="EV220" s="49"/>
      <c r="EW220" s="49"/>
      <c r="EX220" s="49"/>
      <c r="EY220" s="49"/>
      <c r="EZ220" s="49"/>
      <c r="FA220" s="49"/>
      <c r="FB220" s="49"/>
      <c r="FC220" s="49"/>
      <c r="FD220" s="49"/>
      <c r="FE220" s="49"/>
      <c r="FF220" s="49"/>
      <c r="FG220" s="49"/>
      <c r="FH220" s="49"/>
      <c r="FI220" s="49"/>
      <c r="FJ220" s="49"/>
      <c r="FK220" s="49"/>
      <c r="FL220" s="49"/>
      <c r="FM220" s="49"/>
      <c r="FN220" s="49"/>
      <c r="FO220" s="49"/>
      <c r="FP220" s="49"/>
      <c r="FQ220" s="49"/>
      <c r="FR220" s="49"/>
      <c r="FS220" s="49"/>
      <c r="FT220" s="49"/>
      <c r="FU220" s="49"/>
      <c r="FV220" s="49"/>
      <c r="FW220" s="49"/>
      <c r="FX220" s="49"/>
      <c r="FY220" s="49"/>
      <c r="FZ220" s="49"/>
      <c r="GA220" s="49"/>
      <c r="GB220" s="49"/>
      <c r="GC220" s="49"/>
      <c r="GD220" s="49"/>
      <c r="GE220" s="49"/>
      <c r="GF220" s="49"/>
      <c r="GG220" s="49"/>
      <c r="GH220" s="49"/>
      <c r="GI220" s="49"/>
      <c r="GJ220" s="49"/>
      <c r="GK220" s="49"/>
      <c r="GL220" s="49"/>
      <c r="GM220" s="49"/>
      <c r="GN220" s="49"/>
      <c r="GO220" s="49"/>
      <c r="GP220" s="49"/>
      <c r="GQ220" s="49"/>
      <c r="GR220" s="49"/>
      <c r="GS220" s="49"/>
      <c r="GT220" s="49"/>
      <c r="GU220" s="49"/>
      <c r="GV220" s="49"/>
      <c r="GW220" s="49"/>
      <c r="GX220" s="49">
        <v>0</v>
      </c>
    </row>
    <row r="222">
      <c r="A222" s="50">
        <v>50</v>
      </c>
      <c r="B222" s="50">
        <v>0</v>
      </c>
      <c r="C222" s="50">
        <v>0</v>
      </c>
      <c r="D222" s="50">
        <v>1</v>
      </c>
      <c r="E222" s="50">
        <v>201</v>
      </c>
      <c r="F222" s="50">
        <f>ROUND(Source!O220,O222)</f>
        <v>27589.18</v>
      </c>
      <c r="G222" s="50" t="s">
        <v>82</v>
      </c>
      <c r="H222" s="50" t="s">
        <v>83</v>
      </c>
      <c r="I222" s="50"/>
      <c r="J222" s="50"/>
      <c r="K222" s="50">
        <v>201</v>
      </c>
      <c r="L222" s="50">
        <v>1</v>
      </c>
      <c r="M222" s="50">
        <v>3</v>
      </c>
      <c r="N222" s="50" t="s">
        <v>34</v>
      </c>
      <c r="O222" s="50">
        <v>2</v>
      </c>
      <c r="P222" s="50"/>
      <c r="Q222" s="50"/>
      <c r="R222" s="50"/>
      <c r="S222" s="50"/>
      <c r="T222" s="50"/>
      <c r="U222" s="50"/>
      <c r="V222" s="50"/>
      <c r="W222" s="50">
        <v>27589.18</v>
      </c>
      <c r="X222" s="50">
        <v>1</v>
      </c>
      <c r="Y222" s="50">
        <v>27589.18</v>
      </c>
      <c r="Z222" s="50"/>
      <c r="AA222" s="50"/>
      <c r="AB222" s="50"/>
    </row>
    <row r="223">
      <c r="A223" s="50">
        <v>50</v>
      </c>
      <c r="B223" s="50">
        <v>0</v>
      </c>
      <c r="C223" s="50">
        <v>0</v>
      </c>
      <c r="D223" s="50">
        <v>1</v>
      </c>
      <c r="E223" s="50">
        <v>202</v>
      </c>
      <c r="F223" s="50">
        <f>ROUND(Source!P220,O223)</f>
        <v>1334.98</v>
      </c>
      <c r="G223" s="50" t="s">
        <v>84</v>
      </c>
      <c r="H223" s="50" t="s">
        <v>85</v>
      </c>
      <c r="I223" s="50"/>
      <c r="J223" s="50"/>
      <c r="K223" s="50">
        <v>202</v>
      </c>
      <c r="L223" s="50">
        <v>2</v>
      </c>
      <c r="M223" s="50">
        <v>3</v>
      </c>
      <c r="N223" s="50" t="s">
        <v>34</v>
      </c>
      <c r="O223" s="50">
        <v>2</v>
      </c>
      <c r="P223" s="50"/>
      <c r="Q223" s="50"/>
      <c r="R223" s="50"/>
      <c r="S223" s="50"/>
      <c r="T223" s="50"/>
      <c r="U223" s="50"/>
      <c r="V223" s="50"/>
      <c r="W223" s="50">
        <v>1334.98</v>
      </c>
      <c r="X223" s="50">
        <v>1</v>
      </c>
      <c r="Y223" s="50">
        <v>1334.98</v>
      </c>
      <c r="Z223" s="50"/>
      <c r="AA223" s="50"/>
      <c r="AB223" s="50"/>
    </row>
    <row r="224">
      <c r="A224" s="50">
        <v>50</v>
      </c>
      <c r="B224" s="50">
        <v>0</v>
      </c>
      <c r="C224" s="50">
        <v>0</v>
      </c>
      <c r="D224" s="50">
        <v>1</v>
      </c>
      <c r="E224" s="50">
        <v>222</v>
      </c>
      <c r="F224" s="50">
        <f>ROUND(Source!AO220,O224)</f>
        <v>0</v>
      </c>
      <c r="G224" s="50" t="s">
        <v>86</v>
      </c>
      <c r="H224" s="50" t="s">
        <v>87</v>
      </c>
      <c r="I224" s="50"/>
      <c r="J224" s="50"/>
      <c r="K224" s="50">
        <v>222</v>
      </c>
      <c r="L224" s="50">
        <v>3</v>
      </c>
      <c r="M224" s="50">
        <v>3</v>
      </c>
      <c r="N224" s="50" t="s">
        <v>34</v>
      </c>
      <c r="O224" s="50">
        <v>2</v>
      </c>
      <c r="P224" s="50"/>
      <c r="Q224" s="50"/>
      <c r="R224" s="50"/>
      <c r="S224" s="50"/>
      <c r="T224" s="50"/>
      <c r="U224" s="50"/>
      <c r="V224" s="50"/>
      <c r="W224" s="50">
        <v>0</v>
      </c>
      <c r="X224" s="50">
        <v>1</v>
      </c>
      <c r="Y224" s="50">
        <v>0</v>
      </c>
      <c r="Z224" s="50"/>
      <c r="AA224" s="50"/>
      <c r="AB224" s="50"/>
    </row>
    <row r="225">
      <c r="A225" s="50">
        <v>50</v>
      </c>
      <c r="B225" s="50">
        <v>0</v>
      </c>
      <c r="C225" s="50">
        <v>0</v>
      </c>
      <c r="D225" s="50">
        <v>1</v>
      </c>
      <c r="E225" s="50">
        <v>225</v>
      </c>
      <c r="F225" s="50">
        <f>ROUND(Source!AV220,O225)</f>
        <v>1334.98</v>
      </c>
      <c r="G225" s="50" t="s">
        <v>88</v>
      </c>
      <c r="H225" s="50" t="s">
        <v>89</v>
      </c>
      <c r="I225" s="50"/>
      <c r="J225" s="50"/>
      <c r="K225" s="50">
        <v>225</v>
      </c>
      <c r="L225" s="50">
        <v>4</v>
      </c>
      <c r="M225" s="50">
        <v>3</v>
      </c>
      <c r="N225" s="50" t="s">
        <v>34</v>
      </c>
      <c r="O225" s="50">
        <v>2</v>
      </c>
      <c r="P225" s="50"/>
      <c r="Q225" s="50"/>
      <c r="R225" s="50"/>
      <c r="S225" s="50"/>
      <c r="T225" s="50"/>
      <c r="U225" s="50"/>
      <c r="V225" s="50"/>
      <c r="W225" s="50">
        <v>1334.98</v>
      </c>
      <c r="X225" s="50">
        <v>1</v>
      </c>
      <c r="Y225" s="50">
        <v>1334.98</v>
      </c>
      <c r="Z225" s="50"/>
      <c r="AA225" s="50"/>
      <c r="AB225" s="50"/>
    </row>
    <row r="226">
      <c r="A226" s="50">
        <v>50</v>
      </c>
      <c r="B226" s="50">
        <v>0</v>
      </c>
      <c r="C226" s="50">
        <v>0</v>
      </c>
      <c r="D226" s="50">
        <v>1</v>
      </c>
      <c r="E226" s="50">
        <v>226</v>
      </c>
      <c r="F226" s="50">
        <f>ROUND(Source!AW220,O226)</f>
        <v>1334.98</v>
      </c>
      <c r="G226" s="50" t="s">
        <v>90</v>
      </c>
      <c r="H226" s="50" t="s">
        <v>91</v>
      </c>
      <c r="I226" s="50"/>
      <c r="J226" s="50"/>
      <c r="K226" s="50">
        <v>226</v>
      </c>
      <c r="L226" s="50">
        <v>5</v>
      </c>
      <c r="M226" s="50">
        <v>3</v>
      </c>
      <c r="N226" s="50" t="s">
        <v>34</v>
      </c>
      <c r="O226" s="50">
        <v>2</v>
      </c>
      <c r="P226" s="50"/>
      <c r="Q226" s="50"/>
      <c r="R226" s="50"/>
      <c r="S226" s="50"/>
      <c r="T226" s="50"/>
      <c r="U226" s="50"/>
      <c r="V226" s="50"/>
      <c r="W226" s="50">
        <v>1334.98</v>
      </c>
      <c r="X226" s="50">
        <v>1</v>
      </c>
      <c r="Y226" s="50">
        <v>1334.98</v>
      </c>
      <c r="Z226" s="50"/>
      <c r="AA226" s="50"/>
      <c r="AB226" s="50"/>
    </row>
    <row r="227">
      <c r="A227" s="50">
        <v>50</v>
      </c>
      <c r="B227" s="50">
        <v>0</v>
      </c>
      <c r="C227" s="50">
        <v>0</v>
      </c>
      <c r="D227" s="50">
        <v>1</v>
      </c>
      <c r="E227" s="50">
        <v>227</v>
      </c>
      <c r="F227" s="50">
        <f>ROUND(Source!AX220,O227)</f>
        <v>0</v>
      </c>
      <c r="G227" s="50" t="s">
        <v>92</v>
      </c>
      <c r="H227" s="50" t="s">
        <v>93</v>
      </c>
      <c r="I227" s="50"/>
      <c r="J227" s="50"/>
      <c r="K227" s="50">
        <v>227</v>
      </c>
      <c r="L227" s="50">
        <v>6</v>
      </c>
      <c r="M227" s="50">
        <v>3</v>
      </c>
      <c r="N227" s="50" t="s">
        <v>34</v>
      </c>
      <c r="O227" s="50">
        <v>2</v>
      </c>
      <c r="P227" s="50"/>
      <c r="Q227" s="50"/>
      <c r="R227" s="50"/>
      <c r="S227" s="50"/>
      <c r="T227" s="50"/>
      <c r="U227" s="50"/>
      <c r="V227" s="50"/>
      <c r="W227" s="50">
        <v>0</v>
      </c>
      <c r="X227" s="50">
        <v>1</v>
      </c>
      <c r="Y227" s="50">
        <v>0</v>
      </c>
      <c r="Z227" s="50"/>
      <c r="AA227" s="50"/>
      <c r="AB227" s="50"/>
    </row>
    <row r="228">
      <c r="A228" s="50">
        <v>50</v>
      </c>
      <c r="B228" s="50">
        <v>0</v>
      </c>
      <c r="C228" s="50">
        <v>0</v>
      </c>
      <c r="D228" s="50">
        <v>1</v>
      </c>
      <c r="E228" s="50">
        <v>228</v>
      </c>
      <c r="F228" s="50">
        <f>ROUND(Source!AY220,O228)</f>
        <v>1334.98</v>
      </c>
      <c r="G228" s="50" t="s">
        <v>94</v>
      </c>
      <c r="H228" s="50" t="s">
        <v>95</v>
      </c>
      <c r="I228" s="50"/>
      <c r="J228" s="50"/>
      <c r="K228" s="50">
        <v>228</v>
      </c>
      <c r="L228" s="50">
        <v>7</v>
      </c>
      <c r="M228" s="50">
        <v>3</v>
      </c>
      <c r="N228" s="50" t="s">
        <v>34</v>
      </c>
      <c r="O228" s="50">
        <v>2</v>
      </c>
      <c r="P228" s="50"/>
      <c r="Q228" s="50"/>
      <c r="R228" s="50"/>
      <c r="S228" s="50"/>
      <c r="T228" s="50"/>
      <c r="U228" s="50"/>
      <c r="V228" s="50"/>
      <c r="W228" s="50">
        <v>1334.98</v>
      </c>
      <c r="X228" s="50">
        <v>1</v>
      </c>
      <c r="Y228" s="50">
        <v>1334.98</v>
      </c>
      <c r="Z228" s="50"/>
      <c r="AA228" s="50"/>
      <c r="AB228" s="50"/>
    </row>
    <row r="229">
      <c r="A229" s="50">
        <v>50</v>
      </c>
      <c r="B229" s="50">
        <v>0</v>
      </c>
      <c r="C229" s="50">
        <v>0</v>
      </c>
      <c r="D229" s="50">
        <v>1</v>
      </c>
      <c r="E229" s="50">
        <v>216</v>
      </c>
      <c r="F229" s="50">
        <f>ROUND(Source!AP220,O229)</f>
        <v>0</v>
      </c>
      <c r="G229" s="50" t="s">
        <v>96</v>
      </c>
      <c r="H229" s="50" t="s">
        <v>97</v>
      </c>
      <c r="I229" s="50"/>
      <c r="J229" s="50"/>
      <c r="K229" s="50">
        <v>216</v>
      </c>
      <c r="L229" s="50">
        <v>8</v>
      </c>
      <c r="M229" s="50">
        <v>3</v>
      </c>
      <c r="N229" s="50" t="s">
        <v>34</v>
      </c>
      <c r="O229" s="50">
        <v>2</v>
      </c>
      <c r="P229" s="50"/>
      <c r="Q229" s="50"/>
      <c r="R229" s="50"/>
      <c r="S229" s="50"/>
      <c r="T229" s="50"/>
      <c r="U229" s="50"/>
      <c r="V229" s="50"/>
      <c r="W229" s="50">
        <v>0</v>
      </c>
      <c r="X229" s="50">
        <v>1</v>
      </c>
      <c r="Y229" s="50">
        <v>0</v>
      </c>
      <c r="Z229" s="50"/>
      <c r="AA229" s="50"/>
      <c r="AB229" s="50"/>
    </row>
    <row r="230">
      <c r="A230" s="50">
        <v>50</v>
      </c>
      <c r="B230" s="50">
        <v>0</v>
      </c>
      <c r="C230" s="50">
        <v>0</v>
      </c>
      <c r="D230" s="50">
        <v>1</v>
      </c>
      <c r="E230" s="50">
        <v>223</v>
      </c>
      <c r="F230" s="50">
        <f>ROUND(Source!AQ220,O230)</f>
        <v>0</v>
      </c>
      <c r="G230" s="50" t="s">
        <v>98</v>
      </c>
      <c r="H230" s="50" t="s">
        <v>99</v>
      </c>
      <c r="I230" s="50"/>
      <c r="J230" s="50"/>
      <c r="K230" s="50">
        <v>223</v>
      </c>
      <c r="L230" s="50">
        <v>9</v>
      </c>
      <c r="M230" s="50">
        <v>3</v>
      </c>
      <c r="N230" s="50" t="s">
        <v>34</v>
      </c>
      <c r="O230" s="50">
        <v>2</v>
      </c>
      <c r="P230" s="50"/>
      <c r="Q230" s="50"/>
      <c r="R230" s="50"/>
      <c r="S230" s="50"/>
      <c r="T230" s="50"/>
      <c r="U230" s="50"/>
      <c r="V230" s="50"/>
      <c r="W230" s="50">
        <v>0</v>
      </c>
      <c r="X230" s="50">
        <v>1</v>
      </c>
      <c r="Y230" s="50">
        <v>0</v>
      </c>
      <c r="Z230" s="50"/>
      <c r="AA230" s="50"/>
      <c r="AB230" s="50"/>
    </row>
    <row r="231">
      <c r="A231" s="50">
        <v>50</v>
      </c>
      <c r="B231" s="50">
        <v>0</v>
      </c>
      <c r="C231" s="50">
        <v>0</v>
      </c>
      <c r="D231" s="50">
        <v>1</v>
      </c>
      <c r="E231" s="50">
        <v>229</v>
      </c>
      <c r="F231" s="50">
        <f>ROUND(Source!AZ220,O231)</f>
        <v>0</v>
      </c>
      <c r="G231" s="50" t="s">
        <v>100</v>
      </c>
      <c r="H231" s="50" t="s">
        <v>101</v>
      </c>
      <c r="I231" s="50"/>
      <c r="J231" s="50"/>
      <c r="K231" s="50">
        <v>229</v>
      </c>
      <c r="L231" s="50">
        <v>10</v>
      </c>
      <c r="M231" s="50">
        <v>3</v>
      </c>
      <c r="N231" s="50" t="s">
        <v>34</v>
      </c>
      <c r="O231" s="50">
        <v>2</v>
      </c>
      <c r="P231" s="50"/>
      <c r="Q231" s="50"/>
      <c r="R231" s="50"/>
      <c r="S231" s="50"/>
      <c r="T231" s="50"/>
      <c r="U231" s="50"/>
      <c r="V231" s="50"/>
      <c r="W231" s="50">
        <v>0</v>
      </c>
      <c r="X231" s="50">
        <v>1</v>
      </c>
      <c r="Y231" s="50">
        <v>0</v>
      </c>
      <c r="Z231" s="50"/>
      <c r="AA231" s="50"/>
      <c r="AB231" s="50"/>
    </row>
    <row r="232">
      <c r="A232" s="50">
        <v>50</v>
      </c>
      <c r="B232" s="50">
        <v>0</v>
      </c>
      <c r="C232" s="50">
        <v>0</v>
      </c>
      <c r="D232" s="50">
        <v>1</v>
      </c>
      <c r="E232" s="50">
        <v>203</v>
      </c>
      <c r="F232" s="50">
        <f>ROUND(Source!Q220,O232)</f>
        <v>0</v>
      </c>
      <c r="G232" s="50" t="s">
        <v>102</v>
      </c>
      <c r="H232" s="50" t="s">
        <v>103</v>
      </c>
      <c r="I232" s="50"/>
      <c r="J232" s="50"/>
      <c r="K232" s="50">
        <v>203</v>
      </c>
      <c r="L232" s="50">
        <v>11</v>
      </c>
      <c r="M232" s="50">
        <v>3</v>
      </c>
      <c r="N232" s="50" t="s">
        <v>34</v>
      </c>
      <c r="O232" s="50">
        <v>2</v>
      </c>
      <c r="P232" s="50"/>
      <c r="Q232" s="50"/>
      <c r="R232" s="50"/>
      <c r="S232" s="50"/>
      <c r="T232" s="50"/>
      <c r="U232" s="50"/>
      <c r="V232" s="50"/>
      <c r="W232" s="50">
        <v>0</v>
      </c>
      <c r="X232" s="50">
        <v>1</v>
      </c>
      <c r="Y232" s="50">
        <v>0</v>
      </c>
      <c r="Z232" s="50"/>
      <c r="AA232" s="50"/>
      <c r="AB232" s="50"/>
    </row>
    <row r="233">
      <c r="A233" s="50">
        <v>50</v>
      </c>
      <c r="B233" s="50">
        <v>0</v>
      </c>
      <c r="C233" s="50">
        <v>0</v>
      </c>
      <c r="D233" s="50">
        <v>1</v>
      </c>
      <c r="E233" s="50">
        <v>231</v>
      </c>
      <c r="F233" s="50">
        <f>ROUND(Source!BB220,O233)</f>
        <v>0</v>
      </c>
      <c r="G233" s="50" t="s">
        <v>104</v>
      </c>
      <c r="H233" s="50" t="s">
        <v>105</v>
      </c>
      <c r="I233" s="50"/>
      <c r="J233" s="50"/>
      <c r="K233" s="50">
        <v>231</v>
      </c>
      <c r="L233" s="50">
        <v>12</v>
      </c>
      <c r="M233" s="50">
        <v>3</v>
      </c>
      <c r="N233" s="50" t="s">
        <v>34</v>
      </c>
      <c r="O233" s="50">
        <v>2</v>
      </c>
      <c r="P233" s="50"/>
      <c r="Q233" s="50"/>
      <c r="R233" s="50"/>
      <c r="S233" s="50"/>
      <c r="T233" s="50"/>
      <c r="U233" s="50"/>
      <c r="V233" s="50"/>
      <c r="W233" s="50">
        <v>0</v>
      </c>
      <c r="X233" s="50">
        <v>1</v>
      </c>
      <c r="Y233" s="50">
        <v>0</v>
      </c>
      <c r="Z233" s="50"/>
      <c r="AA233" s="50"/>
      <c r="AB233" s="50"/>
    </row>
    <row r="234">
      <c r="A234" s="50">
        <v>50</v>
      </c>
      <c r="B234" s="50">
        <v>0</v>
      </c>
      <c r="C234" s="50">
        <v>0</v>
      </c>
      <c r="D234" s="50">
        <v>1</v>
      </c>
      <c r="E234" s="50">
        <v>204</v>
      </c>
      <c r="F234" s="50">
        <f>ROUND(Source!R220,O234)</f>
        <v>0</v>
      </c>
      <c r="G234" s="50" t="s">
        <v>106</v>
      </c>
      <c r="H234" s="50" t="s">
        <v>107</v>
      </c>
      <c r="I234" s="50"/>
      <c r="J234" s="50"/>
      <c r="K234" s="50">
        <v>204</v>
      </c>
      <c r="L234" s="50">
        <v>13</v>
      </c>
      <c r="M234" s="50">
        <v>3</v>
      </c>
      <c r="N234" s="50" t="s">
        <v>34</v>
      </c>
      <c r="O234" s="50">
        <v>2</v>
      </c>
      <c r="P234" s="50"/>
      <c r="Q234" s="50"/>
      <c r="R234" s="50"/>
      <c r="S234" s="50"/>
      <c r="T234" s="50"/>
      <c r="U234" s="50"/>
      <c r="V234" s="50"/>
      <c r="W234" s="50">
        <v>0</v>
      </c>
      <c r="X234" s="50">
        <v>1</v>
      </c>
      <c r="Y234" s="50">
        <v>0</v>
      </c>
      <c r="Z234" s="50"/>
      <c r="AA234" s="50"/>
      <c r="AB234" s="50"/>
    </row>
    <row r="235">
      <c r="A235" s="50">
        <v>50</v>
      </c>
      <c r="B235" s="50">
        <v>0</v>
      </c>
      <c r="C235" s="50">
        <v>0</v>
      </c>
      <c r="D235" s="50">
        <v>1</v>
      </c>
      <c r="E235" s="50">
        <v>205</v>
      </c>
      <c r="F235" s="50">
        <f>ROUND(Source!S220,O235)</f>
        <v>26254.200000000001</v>
      </c>
      <c r="G235" s="50" t="s">
        <v>108</v>
      </c>
      <c r="H235" s="50" t="s">
        <v>109</v>
      </c>
      <c r="I235" s="50"/>
      <c r="J235" s="50"/>
      <c r="K235" s="50">
        <v>205</v>
      </c>
      <c r="L235" s="50">
        <v>14</v>
      </c>
      <c r="M235" s="50">
        <v>3</v>
      </c>
      <c r="N235" s="50" t="s">
        <v>34</v>
      </c>
      <c r="O235" s="50">
        <v>2</v>
      </c>
      <c r="P235" s="50"/>
      <c r="Q235" s="50"/>
      <c r="R235" s="50"/>
      <c r="S235" s="50"/>
      <c r="T235" s="50"/>
      <c r="U235" s="50"/>
      <c r="V235" s="50"/>
      <c r="W235" s="50">
        <v>26254.200000000001</v>
      </c>
      <c r="X235" s="50">
        <v>1</v>
      </c>
      <c r="Y235" s="50">
        <v>26254.200000000001</v>
      </c>
      <c r="Z235" s="50"/>
      <c r="AA235" s="50"/>
      <c r="AB235" s="50"/>
    </row>
    <row r="236">
      <c r="A236" s="50">
        <v>50</v>
      </c>
      <c r="B236" s="50">
        <v>0</v>
      </c>
      <c r="C236" s="50">
        <v>0</v>
      </c>
      <c r="D236" s="50">
        <v>1</v>
      </c>
      <c r="E236" s="50">
        <v>232</v>
      </c>
      <c r="F236" s="50">
        <f>ROUND(Source!BC220,O236)</f>
        <v>0</v>
      </c>
      <c r="G236" s="50" t="s">
        <v>110</v>
      </c>
      <c r="H236" s="50" t="s">
        <v>111</v>
      </c>
      <c r="I236" s="50"/>
      <c r="J236" s="50"/>
      <c r="K236" s="50">
        <v>232</v>
      </c>
      <c r="L236" s="50">
        <v>15</v>
      </c>
      <c r="M236" s="50">
        <v>3</v>
      </c>
      <c r="N236" s="50" t="s">
        <v>34</v>
      </c>
      <c r="O236" s="50">
        <v>2</v>
      </c>
      <c r="P236" s="50"/>
      <c r="Q236" s="50"/>
      <c r="R236" s="50"/>
      <c r="S236" s="50"/>
      <c r="T236" s="50"/>
      <c r="U236" s="50"/>
      <c r="V236" s="50"/>
      <c r="W236" s="50">
        <v>0</v>
      </c>
      <c r="X236" s="50">
        <v>1</v>
      </c>
      <c r="Y236" s="50">
        <v>0</v>
      </c>
      <c r="Z236" s="50"/>
      <c r="AA236" s="50"/>
      <c r="AB236" s="50"/>
    </row>
    <row r="237">
      <c r="A237" s="50">
        <v>50</v>
      </c>
      <c r="B237" s="50">
        <v>0</v>
      </c>
      <c r="C237" s="50">
        <v>0</v>
      </c>
      <c r="D237" s="50">
        <v>1</v>
      </c>
      <c r="E237" s="50">
        <v>214</v>
      </c>
      <c r="F237" s="50">
        <f>ROUND(Source!AS220,O237)</f>
        <v>27589.18</v>
      </c>
      <c r="G237" s="50" t="s">
        <v>112</v>
      </c>
      <c r="H237" s="50" t="s">
        <v>113</v>
      </c>
      <c r="I237" s="50"/>
      <c r="J237" s="50"/>
      <c r="K237" s="50">
        <v>214</v>
      </c>
      <c r="L237" s="50">
        <v>16</v>
      </c>
      <c r="M237" s="50">
        <v>3</v>
      </c>
      <c r="N237" s="50" t="s">
        <v>34</v>
      </c>
      <c r="O237" s="50">
        <v>2</v>
      </c>
      <c r="P237" s="50"/>
      <c r="Q237" s="50"/>
      <c r="R237" s="50"/>
      <c r="S237" s="50"/>
      <c r="T237" s="50"/>
      <c r="U237" s="50"/>
      <c r="V237" s="50"/>
      <c r="W237" s="50">
        <v>27589.18</v>
      </c>
      <c r="X237" s="50">
        <v>1</v>
      </c>
      <c r="Y237" s="50">
        <v>27589.18</v>
      </c>
      <c r="Z237" s="50"/>
      <c r="AA237" s="50"/>
      <c r="AB237" s="50"/>
    </row>
    <row r="238">
      <c r="A238" s="50">
        <v>50</v>
      </c>
      <c r="B238" s="50">
        <v>0</v>
      </c>
      <c r="C238" s="50">
        <v>0</v>
      </c>
      <c r="D238" s="50">
        <v>1</v>
      </c>
      <c r="E238" s="50">
        <v>215</v>
      </c>
      <c r="F238" s="50">
        <f>ROUND(Source!AT220,O238)</f>
        <v>0</v>
      </c>
      <c r="G238" s="50" t="s">
        <v>114</v>
      </c>
      <c r="H238" s="50" t="s">
        <v>115</v>
      </c>
      <c r="I238" s="50"/>
      <c r="J238" s="50"/>
      <c r="K238" s="50">
        <v>215</v>
      </c>
      <c r="L238" s="50">
        <v>17</v>
      </c>
      <c r="M238" s="50">
        <v>3</v>
      </c>
      <c r="N238" s="50" t="s">
        <v>34</v>
      </c>
      <c r="O238" s="50">
        <v>2</v>
      </c>
      <c r="P238" s="50"/>
      <c r="Q238" s="50"/>
      <c r="R238" s="50"/>
      <c r="S238" s="50"/>
      <c r="T238" s="50"/>
      <c r="U238" s="50"/>
      <c r="V238" s="50"/>
      <c r="W238" s="50">
        <v>0</v>
      </c>
      <c r="X238" s="50">
        <v>1</v>
      </c>
      <c r="Y238" s="50">
        <v>0</v>
      </c>
      <c r="Z238" s="50"/>
      <c r="AA238" s="50"/>
      <c r="AB238" s="50"/>
    </row>
    <row r="239">
      <c r="A239" s="50">
        <v>50</v>
      </c>
      <c r="B239" s="50">
        <v>0</v>
      </c>
      <c r="C239" s="50">
        <v>0</v>
      </c>
      <c r="D239" s="50">
        <v>1</v>
      </c>
      <c r="E239" s="50">
        <v>217</v>
      </c>
      <c r="F239" s="50">
        <f>ROUND(Source!AU220,O239)</f>
        <v>0</v>
      </c>
      <c r="G239" s="50" t="s">
        <v>116</v>
      </c>
      <c r="H239" s="50" t="s">
        <v>117</v>
      </c>
      <c r="I239" s="50"/>
      <c r="J239" s="50"/>
      <c r="K239" s="50">
        <v>217</v>
      </c>
      <c r="L239" s="50">
        <v>18</v>
      </c>
      <c r="M239" s="50">
        <v>3</v>
      </c>
      <c r="N239" s="50" t="s">
        <v>34</v>
      </c>
      <c r="O239" s="50">
        <v>2</v>
      </c>
      <c r="P239" s="50"/>
      <c r="Q239" s="50"/>
      <c r="R239" s="50"/>
      <c r="S239" s="50"/>
      <c r="T239" s="50"/>
      <c r="U239" s="50"/>
      <c r="V239" s="50"/>
      <c r="W239" s="50">
        <v>0</v>
      </c>
      <c r="X239" s="50">
        <v>1</v>
      </c>
      <c r="Y239" s="50">
        <v>0</v>
      </c>
      <c r="Z239" s="50"/>
      <c r="AA239" s="50"/>
      <c r="AB239" s="50"/>
    </row>
    <row r="240">
      <c r="A240" s="50">
        <v>50</v>
      </c>
      <c r="B240" s="50">
        <v>0</v>
      </c>
      <c r="C240" s="50">
        <v>0</v>
      </c>
      <c r="D240" s="50">
        <v>1</v>
      </c>
      <c r="E240" s="50">
        <v>230</v>
      </c>
      <c r="F240" s="50">
        <f>ROUND(Source!BA220,O240)</f>
        <v>0</v>
      </c>
      <c r="G240" s="50" t="s">
        <v>118</v>
      </c>
      <c r="H240" s="50" t="s">
        <v>119</v>
      </c>
      <c r="I240" s="50"/>
      <c r="J240" s="50"/>
      <c r="K240" s="50">
        <v>230</v>
      </c>
      <c r="L240" s="50">
        <v>19</v>
      </c>
      <c r="M240" s="50">
        <v>3</v>
      </c>
      <c r="N240" s="50" t="s">
        <v>34</v>
      </c>
      <c r="O240" s="50">
        <v>2</v>
      </c>
      <c r="P240" s="50"/>
      <c r="Q240" s="50"/>
      <c r="R240" s="50"/>
      <c r="S240" s="50"/>
      <c r="T240" s="50"/>
      <c r="U240" s="50"/>
      <c r="V240" s="50"/>
      <c r="W240" s="50">
        <v>0</v>
      </c>
      <c r="X240" s="50">
        <v>1</v>
      </c>
      <c r="Y240" s="50">
        <v>0</v>
      </c>
      <c r="Z240" s="50"/>
      <c r="AA240" s="50"/>
      <c r="AB240" s="50"/>
    </row>
    <row r="241">
      <c r="A241" s="50">
        <v>50</v>
      </c>
      <c r="B241" s="50">
        <v>0</v>
      </c>
      <c r="C241" s="50">
        <v>0</v>
      </c>
      <c r="D241" s="50">
        <v>1</v>
      </c>
      <c r="E241" s="50">
        <v>206</v>
      </c>
      <c r="F241" s="50">
        <f>ROUND(Source!T220,O241)</f>
        <v>0</v>
      </c>
      <c r="G241" s="50" t="s">
        <v>120</v>
      </c>
      <c r="H241" s="50" t="s">
        <v>2</v>
      </c>
      <c r="I241" s="50"/>
      <c r="J241" s="50"/>
      <c r="K241" s="50">
        <v>206</v>
      </c>
      <c r="L241" s="50">
        <v>20</v>
      </c>
      <c r="M241" s="50">
        <v>3</v>
      </c>
      <c r="N241" s="50" t="s">
        <v>34</v>
      </c>
      <c r="O241" s="50">
        <v>2</v>
      </c>
      <c r="P241" s="50"/>
      <c r="Q241" s="50"/>
      <c r="R241" s="50"/>
      <c r="S241" s="50"/>
      <c r="T241" s="50"/>
      <c r="U241" s="50"/>
      <c r="V241" s="50"/>
      <c r="W241" s="50">
        <v>0</v>
      </c>
      <c r="X241" s="50">
        <v>1</v>
      </c>
      <c r="Y241" s="50">
        <v>0</v>
      </c>
      <c r="Z241" s="50"/>
      <c r="AA241" s="50"/>
      <c r="AB241" s="50"/>
    </row>
    <row r="242">
      <c r="A242" s="50">
        <v>50</v>
      </c>
      <c r="B242" s="50">
        <v>0</v>
      </c>
      <c r="C242" s="50">
        <v>0</v>
      </c>
      <c r="D242" s="50">
        <v>1</v>
      </c>
      <c r="E242" s="50">
        <v>207</v>
      </c>
      <c r="F242" s="50">
        <f>Source!U220</f>
        <v>59.062500000000007</v>
      </c>
      <c r="G242" s="50" t="s">
        <v>121</v>
      </c>
      <c r="H242" s="50" t="s">
        <v>122</v>
      </c>
      <c r="I242" s="50"/>
      <c r="J242" s="50"/>
      <c r="K242" s="50">
        <v>207</v>
      </c>
      <c r="L242" s="50">
        <v>21</v>
      </c>
      <c r="M242" s="50">
        <v>3</v>
      </c>
      <c r="N242" s="50" t="s">
        <v>34</v>
      </c>
      <c r="O242" s="50">
        <v>-1</v>
      </c>
      <c r="P242" s="50"/>
      <c r="Q242" s="50"/>
      <c r="R242" s="50"/>
      <c r="S242" s="50"/>
      <c r="T242" s="50"/>
      <c r="U242" s="50"/>
      <c r="V242" s="50"/>
      <c r="W242" s="50">
        <v>59.0625</v>
      </c>
      <c r="X242" s="50">
        <v>1</v>
      </c>
      <c r="Y242" s="50">
        <v>59.0625</v>
      </c>
      <c r="Z242" s="50"/>
      <c r="AA242" s="50"/>
      <c r="AB242" s="50"/>
    </row>
    <row r="243">
      <c r="A243" s="50">
        <v>50</v>
      </c>
      <c r="B243" s="50">
        <v>0</v>
      </c>
      <c r="C243" s="50">
        <v>0</v>
      </c>
      <c r="D243" s="50">
        <v>1</v>
      </c>
      <c r="E243" s="50">
        <v>208</v>
      </c>
      <c r="F243" s="50">
        <f>Source!V220</f>
        <v>0</v>
      </c>
      <c r="G243" s="50" t="s">
        <v>123</v>
      </c>
      <c r="H243" s="50" t="s">
        <v>124</v>
      </c>
      <c r="I243" s="50"/>
      <c r="J243" s="50"/>
      <c r="K243" s="50">
        <v>208</v>
      </c>
      <c r="L243" s="50">
        <v>22</v>
      </c>
      <c r="M243" s="50">
        <v>3</v>
      </c>
      <c r="N243" s="50" t="s">
        <v>34</v>
      </c>
      <c r="O243" s="50">
        <v>-1</v>
      </c>
      <c r="P243" s="50"/>
      <c r="Q243" s="50"/>
      <c r="R243" s="50"/>
      <c r="S243" s="50"/>
      <c r="T243" s="50"/>
      <c r="U243" s="50"/>
      <c r="V243" s="50"/>
      <c r="W243" s="50">
        <v>0</v>
      </c>
      <c r="X243" s="50">
        <v>1</v>
      </c>
      <c r="Y243" s="50">
        <v>0</v>
      </c>
      <c r="Z243" s="50"/>
      <c r="AA243" s="50"/>
      <c r="AB243" s="50"/>
    </row>
    <row r="244">
      <c r="A244" s="50">
        <v>50</v>
      </c>
      <c r="B244" s="50">
        <v>0</v>
      </c>
      <c r="C244" s="50">
        <v>0</v>
      </c>
      <c r="D244" s="50">
        <v>1</v>
      </c>
      <c r="E244" s="50">
        <v>209</v>
      </c>
      <c r="F244" s="50">
        <f>ROUND(Source!W220,O244)</f>
        <v>0</v>
      </c>
      <c r="G244" s="50" t="s">
        <v>125</v>
      </c>
      <c r="H244" s="50" t="s">
        <v>126</v>
      </c>
      <c r="I244" s="50"/>
      <c r="J244" s="50"/>
      <c r="K244" s="50">
        <v>209</v>
      </c>
      <c r="L244" s="50">
        <v>23</v>
      </c>
      <c r="M244" s="50">
        <v>3</v>
      </c>
      <c r="N244" s="50" t="s">
        <v>34</v>
      </c>
      <c r="O244" s="50">
        <v>2</v>
      </c>
      <c r="P244" s="50"/>
      <c r="Q244" s="50"/>
      <c r="R244" s="50"/>
      <c r="S244" s="50"/>
      <c r="T244" s="50"/>
      <c r="U244" s="50"/>
      <c r="V244" s="50"/>
      <c r="W244" s="50">
        <v>0</v>
      </c>
      <c r="X244" s="50">
        <v>1</v>
      </c>
      <c r="Y244" s="50">
        <v>0</v>
      </c>
      <c r="Z244" s="50"/>
      <c r="AA244" s="50"/>
      <c r="AB244" s="50"/>
    </row>
    <row r="245">
      <c r="A245" s="50">
        <v>50</v>
      </c>
      <c r="B245" s="50">
        <v>0</v>
      </c>
      <c r="C245" s="50">
        <v>0</v>
      </c>
      <c r="D245" s="50">
        <v>1</v>
      </c>
      <c r="E245" s="50">
        <v>233</v>
      </c>
      <c r="F245" s="50">
        <f>ROUND(Source!BD220,O245)</f>
        <v>0</v>
      </c>
      <c r="G245" s="50" t="s">
        <v>127</v>
      </c>
      <c r="H245" s="50" t="s">
        <v>128</v>
      </c>
      <c r="I245" s="50"/>
      <c r="J245" s="50"/>
      <c r="K245" s="50">
        <v>233</v>
      </c>
      <c r="L245" s="50">
        <v>24</v>
      </c>
      <c r="M245" s="50">
        <v>3</v>
      </c>
      <c r="N245" s="50" t="s">
        <v>34</v>
      </c>
      <c r="O245" s="50">
        <v>2</v>
      </c>
      <c r="P245" s="50"/>
      <c r="Q245" s="50"/>
      <c r="R245" s="50"/>
      <c r="S245" s="50"/>
      <c r="T245" s="50"/>
      <c r="U245" s="50"/>
      <c r="V245" s="50"/>
      <c r="W245" s="50">
        <v>0</v>
      </c>
      <c r="X245" s="50">
        <v>1</v>
      </c>
      <c r="Y245" s="50">
        <v>0</v>
      </c>
      <c r="Z245" s="50"/>
      <c r="AA245" s="50"/>
      <c r="AB245" s="50"/>
    </row>
    <row r="246">
      <c r="A246" s="50">
        <v>50</v>
      </c>
      <c r="B246" s="50">
        <v>0</v>
      </c>
      <c r="C246" s="50">
        <v>0</v>
      </c>
      <c r="D246" s="50">
        <v>1</v>
      </c>
      <c r="E246" s="50">
        <v>210</v>
      </c>
      <c r="F246" s="50">
        <f>ROUND(Source!X220,O246)</f>
        <v>0</v>
      </c>
      <c r="G246" s="50" t="s">
        <v>129</v>
      </c>
      <c r="H246" s="50" t="s">
        <v>130</v>
      </c>
      <c r="I246" s="50"/>
      <c r="J246" s="50"/>
      <c r="K246" s="50">
        <v>210</v>
      </c>
      <c r="L246" s="50">
        <v>25</v>
      </c>
      <c r="M246" s="50">
        <v>3</v>
      </c>
      <c r="N246" s="50" t="s">
        <v>34</v>
      </c>
      <c r="O246" s="50">
        <v>2</v>
      </c>
      <c r="P246" s="50"/>
      <c r="Q246" s="50"/>
      <c r="R246" s="50"/>
      <c r="S246" s="50"/>
      <c r="T246" s="50"/>
      <c r="U246" s="50"/>
      <c r="V246" s="50"/>
      <c r="W246" s="50">
        <v>0</v>
      </c>
      <c r="X246" s="50">
        <v>1</v>
      </c>
      <c r="Y246" s="50">
        <v>0</v>
      </c>
      <c r="Z246" s="50"/>
      <c r="AA246" s="50"/>
      <c r="AB246" s="50"/>
    </row>
    <row r="247">
      <c r="A247" s="50">
        <v>50</v>
      </c>
      <c r="B247" s="50">
        <v>0</v>
      </c>
      <c r="C247" s="50">
        <v>0</v>
      </c>
      <c r="D247" s="50">
        <v>1</v>
      </c>
      <c r="E247" s="50">
        <v>211</v>
      </c>
      <c r="F247" s="50">
        <f>ROUND(Source!Y220,O247)</f>
        <v>0</v>
      </c>
      <c r="G247" s="50" t="s">
        <v>131</v>
      </c>
      <c r="H247" s="50" t="s">
        <v>132</v>
      </c>
      <c r="I247" s="50"/>
      <c r="J247" s="50"/>
      <c r="K247" s="50">
        <v>211</v>
      </c>
      <c r="L247" s="50">
        <v>26</v>
      </c>
      <c r="M247" s="50">
        <v>3</v>
      </c>
      <c r="N247" s="50" t="s">
        <v>34</v>
      </c>
      <c r="O247" s="50">
        <v>2</v>
      </c>
      <c r="P247" s="50"/>
      <c r="Q247" s="50"/>
      <c r="R247" s="50"/>
      <c r="S247" s="50"/>
      <c r="T247" s="50"/>
      <c r="U247" s="50"/>
      <c r="V247" s="50"/>
      <c r="W247" s="50">
        <v>0</v>
      </c>
      <c r="X247" s="50">
        <v>1</v>
      </c>
      <c r="Y247" s="50">
        <v>0</v>
      </c>
      <c r="Z247" s="50"/>
      <c r="AA247" s="50"/>
      <c r="AB247" s="50"/>
    </row>
    <row r="248">
      <c r="A248" s="50">
        <v>50</v>
      </c>
      <c r="B248" s="50">
        <v>0</v>
      </c>
      <c r="C248" s="50">
        <v>0</v>
      </c>
      <c r="D248" s="50">
        <v>1</v>
      </c>
      <c r="E248" s="50">
        <v>224</v>
      </c>
      <c r="F248" s="50">
        <f>ROUND(Source!AR220,O248)</f>
        <v>27589.18</v>
      </c>
      <c r="G248" s="50" t="s">
        <v>133</v>
      </c>
      <c r="H248" s="50" t="s">
        <v>134</v>
      </c>
      <c r="I248" s="50"/>
      <c r="J248" s="50"/>
      <c r="K248" s="50">
        <v>224</v>
      </c>
      <c r="L248" s="50">
        <v>27</v>
      </c>
      <c r="M248" s="50">
        <v>3</v>
      </c>
      <c r="N248" s="50" t="s">
        <v>34</v>
      </c>
      <c r="O248" s="50">
        <v>2</v>
      </c>
      <c r="P248" s="50"/>
      <c r="Q248" s="50"/>
      <c r="R248" s="50"/>
      <c r="S248" s="50"/>
      <c r="T248" s="50"/>
      <c r="U248" s="50"/>
      <c r="V248" s="50"/>
      <c r="W248" s="50">
        <v>27589.18</v>
      </c>
      <c r="X248" s="50">
        <v>1</v>
      </c>
      <c r="Y248" s="50">
        <v>27589.18</v>
      </c>
      <c r="Z248" s="50"/>
      <c r="AA248" s="50"/>
      <c r="AB248" s="50"/>
    </row>
    <row r="250">
      <c r="A250" s="48">
        <v>51</v>
      </c>
      <c r="B250" s="48">
        <f>B20</f>
        <v>1</v>
      </c>
      <c r="C250" s="48">
        <f>A20</f>
        <v>3</v>
      </c>
      <c r="D250" s="48">
        <f>ROW(A20)</f>
        <v>20</v>
      </c>
      <c r="E250" s="48"/>
      <c r="F250" s="48" t="str">
        <f>IF(F20&lt;&gt;"",F20,"")</f>
        <v>1</v>
      </c>
      <c r="G250" s="48" t="str">
        <f>IF(G20&lt;&gt;"",G20,"")</f>
        <v xml:space="preserve">Выполнение плановых работ по ТО автоматических ворот и шлагбаумов на объектах филиала ПАО "Россети Московский регион"-Северные электрические сети в 2026г</v>
      </c>
      <c r="H250" s="48">
        <v>0</v>
      </c>
      <c r="I250" s="48"/>
      <c r="J250" s="48"/>
      <c r="K250" s="48"/>
      <c r="L250" s="48"/>
      <c r="M250" s="48"/>
      <c r="N250" s="48"/>
      <c r="O250" s="48">
        <f t="shared" ref="O250:T250" si="260">ROUND(O70+O146+O220+AB250,2)</f>
        <v>322339.26000000001</v>
      </c>
      <c r="P250" s="48">
        <f t="shared" si="260"/>
        <v>94366.380000000005</v>
      </c>
      <c r="Q250" s="48">
        <f t="shared" si="260"/>
        <v>0</v>
      </c>
      <c r="R250" s="48">
        <f t="shared" si="260"/>
        <v>0</v>
      </c>
      <c r="S250" s="48">
        <f t="shared" si="260"/>
        <v>227972.88</v>
      </c>
      <c r="T250" s="48">
        <f t="shared" si="260"/>
        <v>0</v>
      </c>
      <c r="U250" s="48">
        <f>U70+U146+U220+AH250</f>
        <v>592.98359999999991</v>
      </c>
      <c r="V250" s="48">
        <f>V70+V146+V220+AI250</f>
        <v>0</v>
      </c>
      <c r="W250" s="48">
        <f>ROUND(W70+W146+W220+AJ250,2)</f>
        <v>0</v>
      </c>
      <c r="X250" s="48">
        <f>ROUND(X70+X146+X220+AK250,2)</f>
        <v>0</v>
      </c>
      <c r="Y250" s="48">
        <f>ROUND(Y70+Y146+Y220+AL250,2)</f>
        <v>0</v>
      </c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>
        <f t="shared" ref="AO250:BD250" si="261">ROUND(AO70+AO146+AO220+BX250,2)</f>
        <v>0</v>
      </c>
      <c r="AP250" s="48">
        <f t="shared" si="261"/>
        <v>0</v>
      </c>
      <c r="AQ250" s="48">
        <f t="shared" si="261"/>
        <v>0</v>
      </c>
      <c r="AR250" s="48">
        <f t="shared" si="261"/>
        <v>322339.26000000001</v>
      </c>
      <c r="AS250" s="48">
        <f t="shared" si="261"/>
        <v>322339.26000000001</v>
      </c>
      <c r="AT250" s="48">
        <f t="shared" si="261"/>
        <v>0</v>
      </c>
      <c r="AU250" s="48">
        <f t="shared" si="261"/>
        <v>0</v>
      </c>
      <c r="AV250" s="48">
        <f t="shared" si="261"/>
        <v>94366.380000000005</v>
      </c>
      <c r="AW250" s="48">
        <f t="shared" si="261"/>
        <v>94366.380000000005</v>
      </c>
      <c r="AX250" s="48">
        <f t="shared" si="261"/>
        <v>0</v>
      </c>
      <c r="AY250" s="48">
        <f t="shared" si="261"/>
        <v>94366.380000000005</v>
      </c>
      <c r="AZ250" s="48">
        <f t="shared" si="261"/>
        <v>0</v>
      </c>
      <c r="BA250" s="48">
        <f t="shared" si="261"/>
        <v>0</v>
      </c>
      <c r="BB250" s="48">
        <f t="shared" si="261"/>
        <v>0</v>
      </c>
      <c r="BC250" s="48">
        <f t="shared" si="261"/>
        <v>0</v>
      </c>
      <c r="BD250" s="48">
        <f t="shared" si="261"/>
        <v>0</v>
      </c>
      <c r="BE250" s="48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48"/>
      <c r="CY250" s="48"/>
      <c r="CZ250" s="48"/>
      <c r="DA250" s="48"/>
      <c r="DB250" s="48"/>
      <c r="DC250" s="48"/>
      <c r="DD250" s="48"/>
      <c r="DE250" s="48"/>
      <c r="DF250" s="48"/>
      <c r="DG250" s="49"/>
      <c r="DH250" s="49"/>
      <c r="DI250" s="49"/>
      <c r="DJ250" s="49"/>
      <c r="DK250" s="49"/>
      <c r="DL250" s="49"/>
      <c r="DM250" s="49"/>
      <c r="DN250" s="49"/>
      <c r="DO250" s="49"/>
      <c r="DP250" s="49"/>
      <c r="DQ250" s="49"/>
      <c r="DR250" s="49"/>
      <c r="DS250" s="49"/>
      <c r="DT250" s="49"/>
      <c r="DU250" s="49"/>
      <c r="DV250" s="49"/>
      <c r="DW250" s="49"/>
      <c r="DX250" s="49"/>
      <c r="DY250" s="49"/>
      <c r="DZ250" s="49"/>
      <c r="EA250" s="49"/>
      <c r="EB250" s="49"/>
      <c r="EC250" s="49"/>
      <c r="ED250" s="49"/>
      <c r="EE250" s="49"/>
      <c r="EF250" s="49"/>
      <c r="EG250" s="49"/>
      <c r="EH250" s="49"/>
      <c r="EI250" s="49"/>
      <c r="EJ250" s="49"/>
      <c r="EK250" s="49"/>
      <c r="EL250" s="49"/>
      <c r="EM250" s="49"/>
      <c r="EN250" s="49"/>
      <c r="EO250" s="49"/>
      <c r="EP250" s="49"/>
      <c r="EQ250" s="49"/>
      <c r="ER250" s="49"/>
      <c r="ES250" s="49"/>
      <c r="ET250" s="49"/>
      <c r="EU250" s="49"/>
      <c r="EV250" s="49"/>
      <c r="EW250" s="49"/>
      <c r="EX250" s="49"/>
      <c r="EY250" s="49"/>
      <c r="EZ250" s="49"/>
      <c r="FA250" s="49"/>
      <c r="FB250" s="49"/>
      <c r="FC250" s="49"/>
      <c r="FD250" s="49"/>
      <c r="FE250" s="49"/>
      <c r="FF250" s="49"/>
      <c r="FG250" s="49"/>
      <c r="FH250" s="49"/>
      <c r="FI250" s="49"/>
      <c r="FJ250" s="49"/>
      <c r="FK250" s="49"/>
      <c r="FL250" s="49"/>
      <c r="FM250" s="49"/>
      <c r="FN250" s="49"/>
      <c r="FO250" s="49"/>
      <c r="FP250" s="49"/>
      <c r="FQ250" s="49"/>
      <c r="FR250" s="49"/>
      <c r="FS250" s="49"/>
      <c r="FT250" s="49"/>
      <c r="FU250" s="49"/>
      <c r="FV250" s="49"/>
      <c r="FW250" s="49"/>
      <c r="FX250" s="49"/>
      <c r="FY250" s="49"/>
      <c r="FZ250" s="49"/>
      <c r="GA250" s="49"/>
      <c r="GB250" s="49"/>
      <c r="GC250" s="49"/>
      <c r="GD250" s="49"/>
      <c r="GE250" s="49"/>
      <c r="GF250" s="49"/>
      <c r="GG250" s="49"/>
      <c r="GH250" s="49"/>
      <c r="GI250" s="49"/>
      <c r="GJ250" s="49"/>
      <c r="GK250" s="49"/>
      <c r="GL250" s="49"/>
      <c r="GM250" s="49"/>
      <c r="GN250" s="49"/>
      <c r="GO250" s="49"/>
      <c r="GP250" s="49"/>
      <c r="GQ250" s="49"/>
      <c r="GR250" s="49"/>
      <c r="GS250" s="49"/>
      <c r="GT250" s="49"/>
      <c r="GU250" s="49"/>
      <c r="GV250" s="49"/>
      <c r="GW250" s="49"/>
      <c r="GX250" s="49">
        <v>0</v>
      </c>
    </row>
    <row r="252">
      <c r="A252" s="50">
        <v>50</v>
      </c>
      <c r="B252" s="50">
        <v>0</v>
      </c>
      <c r="C252" s="50">
        <v>0</v>
      </c>
      <c r="D252" s="50">
        <v>1</v>
      </c>
      <c r="E252" s="50">
        <v>201</v>
      </c>
      <c r="F252" s="50">
        <f>ROUND(Source!O250,O252)</f>
        <v>322339.26000000001</v>
      </c>
      <c r="G252" s="50" t="s">
        <v>82</v>
      </c>
      <c r="H252" s="50" t="s">
        <v>83</v>
      </c>
      <c r="I252" s="50"/>
      <c r="J252" s="50"/>
      <c r="K252" s="50">
        <v>201</v>
      </c>
      <c r="L252" s="50">
        <v>1</v>
      </c>
      <c r="M252" s="50">
        <v>3</v>
      </c>
      <c r="N252" s="50" t="s">
        <v>34</v>
      </c>
      <c r="O252" s="50">
        <v>2</v>
      </c>
      <c r="P252" s="50"/>
      <c r="Q252" s="50"/>
      <c r="R252" s="50"/>
      <c r="S252" s="50"/>
      <c r="T252" s="50"/>
      <c r="U252" s="50"/>
      <c r="V252" s="50"/>
      <c r="W252" s="50">
        <v>322339.26000000001</v>
      </c>
      <c r="X252" s="50">
        <v>1</v>
      </c>
      <c r="Y252" s="50">
        <v>322339.26000000001</v>
      </c>
      <c r="Z252" s="50"/>
      <c r="AA252" s="50"/>
      <c r="AB252" s="50"/>
    </row>
    <row r="253">
      <c r="A253" s="50">
        <v>50</v>
      </c>
      <c r="B253" s="50">
        <v>0</v>
      </c>
      <c r="C253" s="50">
        <v>0</v>
      </c>
      <c r="D253" s="50">
        <v>1</v>
      </c>
      <c r="E253" s="50">
        <v>202</v>
      </c>
      <c r="F253" s="50">
        <f>ROUND(Source!P250,O253)</f>
        <v>94366.380000000005</v>
      </c>
      <c r="G253" s="50" t="s">
        <v>84</v>
      </c>
      <c r="H253" s="50" t="s">
        <v>85</v>
      </c>
      <c r="I253" s="50"/>
      <c r="J253" s="50"/>
      <c r="K253" s="50">
        <v>202</v>
      </c>
      <c r="L253" s="50">
        <v>2</v>
      </c>
      <c r="M253" s="50">
        <v>3</v>
      </c>
      <c r="N253" s="50" t="s">
        <v>34</v>
      </c>
      <c r="O253" s="50">
        <v>2</v>
      </c>
      <c r="P253" s="50"/>
      <c r="Q253" s="50"/>
      <c r="R253" s="50"/>
      <c r="S253" s="50"/>
      <c r="T253" s="50"/>
      <c r="U253" s="50"/>
      <c r="V253" s="50"/>
      <c r="W253" s="50">
        <v>94366.380000000005</v>
      </c>
      <c r="X253" s="50">
        <v>1</v>
      </c>
      <c r="Y253" s="50">
        <v>94366.380000000005</v>
      </c>
      <c r="Z253" s="50"/>
      <c r="AA253" s="50"/>
      <c r="AB253" s="50"/>
    </row>
    <row r="254">
      <c r="A254" s="50">
        <v>50</v>
      </c>
      <c r="B254" s="50">
        <v>0</v>
      </c>
      <c r="C254" s="50">
        <v>0</v>
      </c>
      <c r="D254" s="50">
        <v>1</v>
      </c>
      <c r="E254" s="50">
        <v>222</v>
      </c>
      <c r="F254" s="50">
        <f>ROUND(Source!AO250,O254)</f>
        <v>0</v>
      </c>
      <c r="G254" s="50" t="s">
        <v>86</v>
      </c>
      <c r="H254" s="50" t="s">
        <v>87</v>
      </c>
      <c r="I254" s="50"/>
      <c r="J254" s="50"/>
      <c r="K254" s="50">
        <v>222</v>
      </c>
      <c r="L254" s="50">
        <v>3</v>
      </c>
      <c r="M254" s="50">
        <v>3</v>
      </c>
      <c r="N254" s="50" t="s">
        <v>34</v>
      </c>
      <c r="O254" s="50">
        <v>2</v>
      </c>
      <c r="P254" s="50"/>
      <c r="Q254" s="50"/>
      <c r="R254" s="50"/>
      <c r="S254" s="50"/>
      <c r="T254" s="50"/>
      <c r="U254" s="50"/>
      <c r="V254" s="50"/>
      <c r="W254" s="50">
        <v>0</v>
      </c>
      <c r="X254" s="50">
        <v>1</v>
      </c>
      <c r="Y254" s="50">
        <v>0</v>
      </c>
      <c r="Z254" s="50"/>
      <c r="AA254" s="50"/>
      <c r="AB254" s="50"/>
    </row>
    <row r="255">
      <c r="A255" s="50">
        <v>50</v>
      </c>
      <c r="B255" s="50">
        <v>0</v>
      </c>
      <c r="C255" s="50">
        <v>0</v>
      </c>
      <c r="D255" s="50">
        <v>1</v>
      </c>
      <c r="E255" s="50">
        <v>225</v>
      </c>
      <c r="F255" s="50">
        <f>ROUND(Source!AV250,O255)</f>
        <v>94366.380000000005</v>
      </c>
      <c r="G255" s="50" t="s">
        <v>88</v>
      </c>
      <c r="H255" s="50" t="s">
        <v>89</v>
      </c>
      <c r="I255" s="50"/>
      <c r="J255" s="50"/>
      <c r="K255" s="50">
        <v>225</v>
      </c>
      <c r="L255" s="50">
        <v>4</v>
      </c>
      <c r="M255" s="50">
        <v>3</v>
      </c>
      <c r="N255" s="50" t="s">
        <v>34</v>
      </c>
      <c r="O255" s="50">
        <v>2</v>
      </c>
      <c r="P255" s="50"/>
      <c r="Q255" s="50"/>
      <c r="R255" s="50"/>
      <c r="S255" s="50"/>
      <c r="T255" s="50"/>
      <c r="U255" s="50"/>
      <c r="V255" s="50"/>
      <c r="W255" s="50">
        <v>94366.380000000005</v>
      </c>
      <c r="X255" s="50">
        <v>1</v>
      </c>
      <c r="Y255" s="50">
        <v>94366.380000000005</v>
      </c>
      <c r="Z255" s="50"/>
      <c r="AA255" s="50"/>
      <c r="AB255" s="50"/>
    </row>
    <row r="256">
      <c r="A256" s="50">
        <v>50</v>
      </c>
      <c r="B256" s="50">
        <v>0</v>
      </c>
      <c r="C256" s="50">
        <v>0</v>
      </c>
      <c r="D256" s="50">
        <v>1</v>
      </c>
      <c r="E256" s="50">
        <v>226</v>
      </c>
      <c r="F256" s="50">
        <f>ROUND(Source!AW250,O256)</f>
        <v>94366.380000000005</v>
      </c>
      <c r="G256" s="50" t="s">
        <v>90</v>
      </c>
      <c r="H256" s="50" t="s">
        <v>91</v>
      </c>
      <c r="I256" s="50"/>
      <c r="J256" s="50"/>
      <c r="K256" s="50">
        <v>226</v>
      </c>
      <c r="L256" s="50">
        <v>5</v>
      </c>
      <c r="M256" s="50">
        <v>3</v>
      </c>
      <c r="N256" s="50" t="s">
        <v>34</v>
      </c>
      <c r="O256" s="50">
        <v>2</v>
      </c>
      <c r="P256" s="50"/>
      <c r="Q256" s="50"/>
      <c r="R256" s="50"/>
      <c r="S256" s="50"/>
      <c r="T256" s="50"/>
      <c r="U256" s="50"/>
      <c r="V256" s="50"/>
      <c r="W256" s="50">
        <v>94366.380000000005</v>
      </c>
      <c r="X256" s="50">
        <v>1</v>
      </c>
      <c r="Y256" s="50">
        <v>94366.380000000005</v>
      </c>
      <c r="Z256" s="50"/>
      <c r="AA256" s="50"/>
      <c r="AB256" s="50"/>
    </row>
    <row r="257">
      <c r="A257" s="50">
        <v>50</v>
      </c>
      <c r="B257" s="50">
        <v>0</v>
      </c>
      <c r="C257" s="50">
        <v>0</v>
      </c>
      <c r="D257" s="50">
        <v>1</v>
      </c>
      <c r="E257" s="50">
        <v>227</v>
      </c>
      <c r="F257" s="50">
        <f>ROUND(Source!AX250,O257)</f>
        <v>0</v>
      </c>
      <c r="G257" s="50" t="s">
        <v>92</v>
      </c>
      <c r="H257" s="50" t="s">
        <v>93</v>
      </c>
      <c r="I257" s="50"/>
      <c r="J257" s="50"/>
      <c r="K257" s="50">
        <v>227</v>
      </c>
      <c r="L257" s="50">
        <v>6</v>
      </c>
      <c r="M257" s="50">
        <v>3</v>
      </c>
      <c r="N257" s="50" t="s">
        <v>34</v>
      </c>
      <c r="O257" s="50">
        <v>2</v>
      </c>
      <c r="P257" s="50"/>
      <c r="Q257" s="50"/>
      <c r="R257" s="50"/>
      <c r="S257" s="50"/>
      <c r="T257" s="50"/>
      <c r="U257" s="50"/>
      <c r="V257" s="50"/>
      <c r="W257" s="50">
        <v>0</v>
      </c>
      <c r="X257" s="50">
        <v>1</v>
      </c>
      <c r="Y257" s="50">
        <v>0</v>
      </c>
      <c r="Z257" s="50"/>
      <c r="AA257" s="50"/>
      <c r="AB257" s="50"/>
    </row>
    <row r="258">
      <c r="A258" s="50">
        <v>50</v>
      </c>
      <c r="B258" s="50">
        <v>0</v>
      </c>
      <c r="C258" s="50">
        <v>0</v>
      </c>
      <c r="D258" s="50">
        <v>1</v>
      </c>
      <c r="E258" s="50">
        <v>228</v>
      </c>
      <c r="F258" s="50">
        <f>ROUND(Source!AY250,O258)</f>
        <v>94366.380000000005</v>
      </c>
      <c r="G258" s="50" t="s">
        <v>94</v>
      </c>
      <c r="H258" s="50" t="s">
        <v>95</v>
      </c>
      <c r="I258" s="50"/>
      <c r="J258" s="50"/>
      <c r="K258" s="50">
        <v>228</v>
      </c>
      <c r="L258" s="50">
        <v>7</v>
      </c>
      <c r="M258" s="50">
        <v>3</v>
      </c>
      <c r="N258" s="50" t="s">
        <v>34</v>
      </c>
      <c r="O258" s="50">
        <v>2</v>
      </c>
      <c r="P258" s="50"/>
      <c r="Q258" s="50"/>
      <c r="R258" s="50"/>
      <c r="S258" s="50"/>
      <c r="T258" s="50"/>
      <c r="U258" s="50"/>
      <c r="V258" s="50"/>
      <c r="W258" s="50">
        <v>94366.380000000005</v>
      </c>
      <c r="X258" s="50">
        <v>1</v>
      </c>
      <c r="Y258" s="50">
        <v>94366.380000000005</v>
      </c>
      <c r="Z258" s="50"/>
      <c r="AA258" s="50"/>
      <c r="AB258" s="50"/>
    </row>
    <row r="259">
      <c r="A259" s="50">
        <v>50</v>
      </c>
      <c r="B259" s="50">
        <v>0</v>
      </c>
      <c r="C259" s="50">
        <v>0</v>
      </c>
      <c r="D259" s="50">
        <v>1</v>
      </c>
      <c r="E259" s="50">
        <v>216</v>
      </c>
      <c r="F259" s="50">
        <f>ROUND(Source!AP250,O259)</f>
        <v>0</v>
      </c>
      <c r="G259" s="50" t="s">
        <v>96</v>
      </c>
      <c r="H259" s="50" t="s">
        <v>97</v>
      </c>
      <c r="I259" s="50"/>
      <c r="J259" s="50"/>
      <c r="K259" s="50">
        <v>216</v>
      </c>
      <c r="L259" s="50">
        <v>8</v>
      </c>
      <c r="M259" s="50">
        <v>3</v>
      </c>
      <c r="N259" s="50" t="s">
        <v>34</v>
      </c>
      <c r="O259" s="50">
        <v>2</v>
      </c>
      <c r="P259" s="50"/>
      <c r="Q259" s="50"/>
      <c r="R259" s="50"/>
      <c r="S259" s="50"/>
      <c r="T259" s="50"/>
      <c r="U259" s="50"/>
      <c r="V259" s="50"/>
      <c r="W259" s="50">
        <v>0</v>
      </c>
      <c r="X259" s="50">
        <v>1</v>
      </c>
      <c r="Y259" s="50">
        <v>0</v>
      </c>
      <c r="Z259" s="50"/>
      <c r="AA259" s="50"/>
      <c r="AB259" s="50"/>
    </row>
    <row r="260">
      <c r="A260" s="50">
        <v>50</v>
      </c>
      <c r="B260" s="50">
        <v>0</v>
      </c>
      <c r="C260" s="50">
        <v>0</v>
      </c>
      <c r="D260" s="50">
        <v>1</v>
      </c>
      <c r="E260" s="50">
        <v>223</v>
      </c>
      <c r="F260" s="50">
        <f>ROUND(Source!AQ250,O260)</f>
        <v>0</v>
      </c>
      <c r="G260" s="50" t="s">
        <v>98</v>
      </c>
      <c r="H260" s="50" t="s">
        <v>99</v>
      </c>
      <c r="I260" s="50"/>
      <c r="J260" s="50"/>
      <c r="K260" s="50">
        <v>223</v>
      </c>
      <c r="L260" s="50">
        <v>9</v>
      </c>
      <c r="M260" s="50">
        <v>3</v>
      </c>
      <c r="N260" s="50" t="s">
        <v>34</v>
      </c>
      <c r="O260" s="50">
        <v>2</v>
      </c>
      <c r="P260" s="50"/>
      <c r="Q260" s="50"/>
      <c r="R260" s="50"/>
      <c r="S260" s="50"/>
      <c r="T260" s="50"/>
      <c r="U260" s="50"/>
      <c r="V260" s="50"/>
      <c r="W260" s="50">
        <v>0</v>
      </c>
      <c r="X260" s="50">
        <v>1</v>
      </c>
      <c r="Y260" s="50">
        <v>0</v>
      </c>
      <c r="Z260" s="50"/>
      <c r="AA260" s="50"/>
      <c r="AB260" s="50"/>
    </row>
    <row r="261">
      <c r="A261" s="50">
        <v>50</v>
      </c>
      <c r="B261" s="50">
        <v>0</v>
      </c>
      <c r="C261" s="50">
        <v>0</v>
      </c>
      <c r="D261" s="50">
        <v>1</v>
      </c>
      <c r="E261" s="50">
        <v>229</v>
      </c>
      <c r="F261" s="50">
        <f>ROUND(Source!AZ250,O261)</f>
        <v>0</v>
      </c>
      <c r="G261" s="50" t="s">
        <v>100</v>
      </c>
      <c r="H261" s="50" t="s">
        <v>101</v>
      </c>
      <c r="I261" s="50"/>
      <c r="J261" s="50"/>
      <c r="K261" s="50">
        <v>229</v>
      </c>
      <c r="L261" s="50">
        <v>10</v>
      </c>
      <c r="M261" s="50">
        <v>3</v>
      </c>
      <c r="N261" s="50" t="s">
        <v>34</v>
      </c>
      <c r="O261" s="50">
        <v>2</v>
      </c>
      <c r="P261" s="50"/>
      <c r="Q261" s="50"/>
      <c r="R261" s="50"/>
      <c r="S261" s="50"/>
      <c r="T261" s="50"/>
      <c r="U261" s="50"/>
      <c r="V261" s="50"/>
      <c r="W261" s="50">
        <v>0</v>
      </c>
      <c r="X261" s="50">
        <v>1</v>
      </c>
      <c r="Y261" s="50">
        <v>0</v>
      </c>
      <c r="Z261" s="50"/>
      <c r="AA261" s="50"/>
      <c r="AB261" s="50"/>
    </row>
    <row r="262">
      <c r="A262" s="50">
        <v>50</v>
      </c>
      <c r="B262" s="50">
        <v>0</v>
      </c>
      <c r="C262" s="50">
        <v>0</v>
      </c>
      <c r="D262" s="50">
        <v>1</v>
      </c>
      <c r="E262" s="50">
        <v>203</v>
      </c>
      <c r="F262" s="50">
        <f>ROUND(Source!Q250,O262)</f>
        <v>0</v>
      </c>
      <c r="G262" s="50" t="s">
        <v>102</v>
      </c>
      <c r="H262" s="50" t="s">
        <v>103</v>
      </c>
      <c r="I262" s="50"/>
      <c r="J262" s="50"/>
      <c r="K262" s="50">
        <v>203</v>
      </c>
      <c r="L262" s="50">
        <v>11</v>
      </c>
      <c r="M262" s="50">
        <v>3</v>
      </c>
      <c r="N262" s="50" t="s">
        <v>34</v>
      </c>
      <c r="O262" s="50">
        <v>2</v>
      </c>
      <c r="P262" s="50"/>
      <c r="Q262" s="50"/>
      <c r="R262" s="50"/>
      <c r="S262" s="50"/>
      <c r="T262" s="50"/>
      <c r="U262" s="50"/>
      <c r="V262" s="50"/>
      <c r="W262" s="50">
        <v>0</v>
      </c>
      <c r="X262" s="50">
        <v>1</v>
      </c>
      <c r="Y262" s="50">
        <v>0</v>
      </c>
      <c r="Z262" s="50"/>
      <c r="AA262" s="50"/>
      <c r="AB262" s="50"/>
    </row>
    <row r="263">
      <c r="A263" s="50">
        <v>50</v>
      </c>
      <c r="B263" s="50">
        <v>0</v>
      </c>
      <c r="C263" s="50">
        <v>0</v>
      </c>
      <c r="D263" s="50">
        <v>1</v>
      </c>
      <c r="E263" s="50">
        <v>231</v>
      </c>
      <c r="F263" s="50">
        <f>ROUND(Source!BB250,O263)</f>
        <v>0</v>
      </c>
      <c r="G263" s="50" t="s">
        <v>104</v>
      </c>
      <c r="H263" s="50" t="s">
        <v>105</v>
      </c>
      <c r="I263" s="50"/>
      <c r="J263" s="50"/>
      <c r="K263" s="50">
        <v>231</v>
      </c>
      <c r="L263" s="50">
        <v>12</v>
      </c>
      <c r="M263" s="50">
        <v>3</v>
      </c>
      <c r="N263" s="50" t="s">
        <v>34</v>
      </c>
      <c r="O263" s="50">
        <v>2</v>
      </c>
      <c r="P263" s="50"/>
      <c r="Q263" s="50"/>
      <c r="R263" s="50"/>
      <c r="S263" s="50"/>
      <c r="T263" s="50"/>
      <c r="U263" s="50"/>
      <c r="V263" s="50"/>
      <c r="W263" s="50">
        <v>0</v>
      </c>
      <c r="X263" s="50">
        <v>1</v>
      </c>
      <c r="Y263" s="50">
        <v>0</v>
      </c>
      <c r="Z263" s="50"/>
      <c r="AA263" s="50"/>
      <c r="AB263" s="50"/>
    </row>
    <row r="264">
      <c r="A264" s="50">
        <v>50</v>
      </c>
      <c r="B264" s="50">
        <v>0</v>
      </c>
      <c r="C264" s="50">
        <v>0</v>
      </c>
      <c r="D264" s="50">
        <v>1</v>
      </c>
      <c r="E264" s="50">
        <v>204</v>
      </c>
      <c r="F264" s="50">
        <f>ROUND(Source!R250,O264)</f>
        <v>0</v>
      </c>
      <c r="G264" s="50" t="s">
        <v>106</v>
      </c>
      <c r="H264" s="50" t="s">
        <v>107</v>
      </c>
      <c r="I264" s="50"/>
      <c r="J264" s="50"/>
      <c r="K264" s="50">
        <v>204</v>
      </c>
      <c r="L264" s="50">
        <v>13</v>
      </c>
      <c r="M264" s="50">
        <v>3</v>
      </c>
      <c r="N264" s="50" t="s">
        <v>34</v>
      </c>
      <c r="O264" s="50">
        <v>2</v>
      </c>
      <c r="P264" s="50"/>
      <c r="Q264" s="50"/>
      <c r="R264" s="50"/>
      <c r="S264" s="50"/>
      <c r="T264" s="50"/>
      <c r="U264" s="50"/>
      <c r="V264" s="50"/>
      <c r="W264" s="50">
        <v>0</v>
      </c>
      <c r="X264" s="50">
        <v>1</v>
      </c>
      <c r="Y264" s="50">
        <v>0</v>
      </c>
      <c r="Z264" s="50"/>
      <c r="AA264" s="50"/>
      <c r="AB264" s="50"/>
    </row>
    <row r="265">
      <c r="A265" s="50">
        <v>50</v>
      </c>
      <c r="B265" s="50">
        <v>0</v>
      </c>
      <c r="C265" s="50">
        <v>0</v>
      </c>
      <c r="D265" s="50">
        <v>1</v>
      </c>
      <c r="E265" s="50">
        <v>205</v>
      </c>
      <c r="F265" s="50">
        <f>ROUND(Source!S250,O265)</f>
        <v>227972.88</v>
      </c>
      <c r="G265" s="50" t="s">
        <v>108</v>
      </c>
      <c r="H265" s="50" t="s">
        <v>109</v>
      </c>
      <c r="I265" s="50"/>
      <c r="J265" s="50"/>
      <c r="K265" s="50">
        <v>205</v>
      </c>
      <c r="L265" s="50">
        <v>14</v>
      </c>
      <c r="M265" s="50">
        <v>3</v>
      </c>
      <c r="N265" s="50" t="s">
        <v>34</v>
      </c>
      <c r="O265" s="50">
        <v>2</v>
      </c>
      <c r="P265" s="50"/>
      <c r="Q265" s="50"/>
      <c r="R265" s="50"/>
      <c r="S265" s="50"/>
      <c r="T265" s="50"/>
      <c r="U265" s="50"/>
      <c r="V265" s="50"/>
      <c r="W265" s="50">
        <v>227972.88</v>
      </c>
      <c r="X265" s="50">
        <v>1</v>
      </c>
      <c r="Y265" s="50">
        <v>227972.88</v>
      </c>
      <c r="Z265" s="50"/>
      <c r="AA265" s="50"/>
      <c r="AB265" s="50"/>
    </row>
    <row r="266">
      <c r="A266" s="50">
        <v>50</v>
      </c>
      <c r="B266" s="50">
        <v>0</v>
      </c>
      <c r="C266" s="50">
        <v>0</v>
      </c>
      <c r="D266" s="50">
        <v>1</v>
      </c>
      <c r="E266" s="50">
        <v>232</v>
      </c>
      <c r="F266" s="50">
        <f>ROUND(Source!BC250,O266)</f>
        <v>0</v>
      </c>
      <c r="G266" s="50" t="s">
        <v>110</v>
      </c>
      <c r="H266" s="50" t="s">
        <v>111</v>
      </c>
      <c r="I266" s="50"/>
      <c r="J266" s="50"/>
      <c r="K266" s="50">
        <v>232</v>
      </c>
      <c r="L266" s="50">
        <v>15</v>
      </c>
      <c r="M266" s="50">
        <v>3</v>
      </c>
      <c r="N266" s="50" t="s">
        <v>34</v>
      </c>
      <c r="O266" s="50">
        <v>2</v>
      </c>
      <c r="P266" s="50"/>
      <c r="Q266" s="50"/>
      <c r="R266" s="50"/>
      <c r="S266" s="50"/>
      <c r="T266" s="50"/>
      <c r="U266" s="50"/>
      <c r="V266" s="50"/>
      <c r="W266" s="50">
        <v>0</v>
      </c>
      <c r="X266" s="50">
        <v>1</v>
      </c>
      <c r="Y266" s="50">
        <v>0</v>
      </c>
      <c r="Z266" s="50"/>
      <c r="AA266" s="50"/>
      <c r="AB266" s="50"/>
    </row>
    <row r="267">
      <c r="A267" s="50">
        <v>50</v>
      </c>
      <c r="B267" s="50">
        <v>0</v>
      </c>
      <c r="C267" s="50">
        <v>0</v>
      </c>
      <c r="D267" s="50">
        <v>1</v>
      </c>
      <c r="E267" s="50">
        <v>214</v>
      </c>
      <c r="F267" s="50">
        <f>ROUND(Source!AS250,O267)</f>
        <v>322339.26000000001</v>
      </c>
      <c r="G267" s="50" t="s">
        <v>112</v>
      </c>
      <c r="H267" s="50" t="s">
        <v>113</v>
      </c>
      <c r="I267" s="50"/>
      <c r="J267" s="50"/>
      <c r="K267" s="50">
        <v>214</v>
      </c>
      <c r="L267" s="50">
        <v>16</v>
      </c>
      <c r="M267" s="50">
        <v>3</v>
      </c>
      <c r="N267" s="50" t="s">
        <v>34</v>
      </c>
      <c r="O267" s="50">
        <v>2</v>
      </c>
      <c r="P267" s="50"/>
      <c r="Q267" s="50"/>
      <c r="R267" s="50"/>
      <c r="S267" s="50"/>
      <c r="T267" s="50"/>
      <c r="U267" s="50"/>
      <c r="V267" s="50"/>
      <c r="W267" s="50">
        <v>322339.26000000001</v>
      </c>
      <c r="X267" s="50">
        <v>1</v>
      </c>
      <c r="Y267" s="50">
        <v>322339.26000000001</v>
      </c>
      <c r="Z267" s="50"/>
      <c r="AA267" s="50"/>
      <c r="AB267" s="50"/>
    </row>
    <row r="268">
      <c r="A268" s="50">
        <v>50</v>
      </c>
      <c r="B268" s="50">
        <v>0</v>
      </c>
      <c r="C268" s="50">
        <v>0</v>
      </c>
      <c r="D268" s="50">
        <v>1</v>
      </c>
      <c r="E268" s="50">
        <v>215</v>
      </c>
      <c r="F268" s="50">
        <f>ROUND(Source!AT250,O268)</f>
        <v>0</v>
      </c>
      <c r="G268" s="50" t="s">
        <v>114</v>
      </c>
      <c r="H268" s="50" t="s">
        <v>115</v>
      </c>
      <c r="I268" s="50"/>
      <c r="J268" s="50"/>
      <c r="K268" s="50">
        <v>215</v>
      </c>
      <c r="L268" s="50">
        <v>17</v>
      </c>
      <c r="M268" s="50">
        <v>3</v>
      </c>
      <c r="N268" s="50" t="s">
        <v>34</v>
      </c>
      <c r="O268" s="50">
        <v>2</v>
      </c>
      <c r="P268" s="50"/>
      <c r="Q268" s="50"/>
      <c r="R268" s="50"/>
      <c r="S268" s="50"/>
      <c r="T268" s="50"/>
      <c r="U268" s="50"/>
      <c r="V268" s="50"/>
      <c r="W268" s="50">
        <v>0</v>
      </c>
      <c r="X268" s="50">
        <v>1</v>
      </c>
      <c r="Y268" s="50">
        <v>0</v>
      </c>
      <c r="Z268" s="50"/>
      <c r="AA268" s="50"/>
      <c r="AB268" s="50"/>
    </row>
    <row r="269">
      <c r="A269" s="50">
        <v>50</v>
      </c>
      <c r="B269" s="50">
        <v>0</v>
      </c>
      <c r="C269" s="50">
        <v>0</v>
      </c>
      <c r="D269" s="50">
        <v>1</v>
      </c>
      <c r="E269" s="50">
        <v>217</v>
      </c>
      <c r="F269" s="50">
        <f>ROUND(Source!AU250,O269)</f>
        <v>0</v>
      </c>
      <c r="G269" s="50" t="s">
        <v>116</v>
      </c>
      <c r="H269" s="50" t="s">
        <v>117</v>
      </c>
      <c r="I269" s="50"/>
      <c r="J269" s="50"/>
      <c r="K269" s="50">
        <v>217</v>
      </c>
      <c r="L269" s="50">
        <v>18</v>
      </c>
      <c r="M269" s="50">
        <v>3</v>
      </c>
      <c r="N269" s="50" t="s">
        <v>34</v>
      </c>
      <c r="O269" s="50">
        <v>2</v>
      </c>
      <c r="P269" s="50"/>
      <c r="Q269" s="50"/>
      <c r="R269" s="50"/>
      <c r="S269" s="50"/>
      <c r="T269" s="50"/>
      <c r="U269" s="50"/>
      <c r="V269" s="50"/>
      <c r="W269" s="50">
        <v>0</v>
      </c>
      <c r="X269" s="50">
        <v>1</v>
      </c>
      <c r="Y269" s="50">
        <v>0</v>
      </c>
      <c r="Z269" s="50"/>
      <c r="AA269" s="50"/>
      <c r="AB269" s="50"/>
    </row>
    <row r="270">
      <c r="A270" s="50">
        <v>50</v>
      </c>
      <c r="B270" s="50">
        <v>0</v>
      </c>
      <c r="C270" s="50">
        <v>0</v>
      </c>
      <c r="D270" s="50">
        <v>1</v>
      </c>
      <c r="E270" s="50">
        <v>230</v>
      </c>
      <c r="F270" s="50">
        <f>ROUND(Source!BA250,O270)</f>
        <v>0</v>
      </c>
      <c r="G270" s="50" t="s">
        <v>118</v>
      </c>
      <c r="H270" s="50" t="s">
        <v>119</v>
      </c>
      <c r="I270" s="50"/>
      <c r="J270" s="50"/>
      <c r="K270" s="50">
        <v>230</v>
      </c>
      <c r="L270" s="50">
        <v>19</v>
      </c>
      <c r="M270" s="50">
        <v>3</v>
      </c>
      <c r="N270" s="50" t="s">
        <v>34</v>
      </c>
      <c r="O270" s="50">
        <v>2</v>
      </c>
      <c r="P270" s="50"/>
      <c r="Q270" s="50"/>
      <c r="R270" s="50"/>
      <c r="S270" s="50"/>
      <c r="T270" s="50"/>
      <c r="U270" s="50"/>
      <c r="V270" s="50"/>
      <c r="W270" s="50">
        <v>0</v>
      </c>
      <c r="X270" s="50">
        <v>1</v>
      </c>
      <c r="Y270" s="50">
        <v>0</v>
      </c>
      <c r="Z270" s="50"/>
      <c r="AA270" s="50"/>
      <c r="AB270" s="50"/>
    </row>
    <row r="271">
      <c r="A271" s="50">
        <v>50</v>
      </c>
      <c r="B271" s="50">
        <v>0</v>
      </c>
      <c r="C271" s="50">
        <v>0</v>
      </c>
      <c r="D271" s="50">
        <v>1</v>
      </c>
      <c r="E271" s="50">
        <v>206</v>
      </c>
      <c r="F271" s="50">
        <f>ROUND(Source!T250,O271)</f>
        <v>0</v>
      </c>
      <c r="G271" s="50" t="s">
        <v>120</v>
      </c>
      <c r="H271" s="50" t="s">
        <v>2</v>
      </c>
      <c r="I271" s="50"/>
      <c r="J271" s="50"/>
      <c r="K271" s="50">
        <v>206</v>
      </c>
      <c r="L271" s="50">
        <v>20</v>
      </c>
      <c r="M271" s="50">
        <v>3</v>
      </c>
      <c r="N271" s="50" t="s">
        <v>34</v>
      </c>
      <c r="O271" s="50">
        <v>2</v>
      </c>
      <c r="P271" s="50"/>
      <c r="Q271" s="50"/>
      <c r="R271" s="50"/>
      <c r="S271" s="50"/>
      <c r="T271" s="50"/>
      <c r="U271" s="50"/>
      <c r="V271" s="50"/>
      <c r="W271" s="50">
        <v>0</v>
      </c>
      <c r="X271" s="50">
        <v>1</v>
      </c>
      <c r="Y271" s="50">
        <v>0</v>
      </c>
      <c r="Z271" s="50"/>
      <c r="AA271" s="50"/>
      <c r="AB271" s="50"/>
    </row>
    <row r="272">
      <c r="A272" s="50">
        <v>50</v>
      </c>
      <c r="B272" s="50">
        <v>0</v>
      </c>
      <c r="C272" s="50">
        <v>0</v>
      </c>
      <c r="D272" s="50">
        <v>1</v>
      </c>
      <c r="E272" s="50">
        <v>207</v>
      </c>
      <c r="F272" s="50">
        <f>Source!U250</f>
        <v>592.98359999999991</v>
      </c>
      <c r="G272" s="50" t="s">
        <v>121</v>
      </c>
      <c r="H272" s="50" t="s">
        <v>122</v>
      </c>
      <c r="I272" s="50"/>
      <c r="J272" s="50"/>
      <c r="K272" s="50">
        <v>207</v>
      </c>
      <c r="L272" s="50">
        <v>21</v>
      </c>
      <c r="M272" s="50">
        <v>3</v>
      </c>
      <c r="N272" s="50" t="s">
        <v>34</v>
      </c>
      <c r="O272" s="50">
        <v>-1</v>
      </c>
      <c r="P272" s="50"/>
      <c r="Q272" s="50"/>
      <c r="R272" s="50"/>
      <c r="S272" s="50"/>
      <c r="T272" s="50"/>
      <c r="U272" s="50"/>
      <c r="V272" s="50"/>
      <c r="W272" s="50">
        <v>592.98360000000002</v>
      </c>
      <c r="X272" s="50">
        <v>1</v>
      </c>
      <c r="Y272" s="50">
        <v>592.98360000000002</v>
      </c>
      <c r="Z272" s="50"/>
      <c r="AA272" s="50"/>
      <c r="AB272" s="50"/>
    </row>
    <row r="273">
      <c r="A273" s="50">
        <v>50</v>
      </c>
      <c r="B273" s="50">
        <v>0</v>
      </c>
      <c r="C273" s="50">
        <v>0</v>
      </c>
      <c r="D273" s="50">
        <v>1</v>
      </c>
      <c r="E273" s="50">
        <v>208</v>
      </c>
      <c r="F273" s="50">
        <f>Source!V250</f>
        <v>0</v>
      </c>
      <c r="G273" s="50" t="s">
        <v>123</v>
      </c>
      <c r="H273" s="50" t="s">
        <v>124</v>
      </c>
      <c r="I273" s="50"/>
      <c r="J273" s="50"/>
      <c r="K273" s="50">
        <v>208</v>
      </c>
      <c r="L273" s="50">
        <v>22</v>
      </c>
      <c r="M273" s="50">
        <v>3</v>
      </c>
      <c r="N273" s="50" t="s">
        <v>34</v>
      </c>
      <c r="O273" s="50">
        <v>-1</v>
      </c>
      <c r="P273" s="50"/>
      <c r="Q273" s="50"/>
      <c r="R273" s="50"/>
      <c r="S273" s="50"/>
      <c r="T273" s="50"/>
      <c r="U273" s="50"/>
      <c r="V273" s="50"/>
      <c r="W273" s="50">
        <v>0</v>
      </c>
      <c r="X273" s="50">
        <v>1</v>
      </c>
      <c r="Y273" s="50">
        <v>0</v>
      </c>
      <c r="Z273" s="50"/>
      <c r="AA273" s="50"/>
      <c r="AB273" s="50"/>
    </row>
    <row r="274">
      <c r="A274" s="50">
        <v>50</v>
      </c>
      <c r="B274" s="50">
        <v>0</v>
      </c>
      <c r="C274" s="50">
        <v>0</v>
      </c>
      <c r="D274" s="50">
        <v>1</v>
      </c>
      <c r="E274" s="50">
        <v>209</v>
      </c>
      <c r="F274" s="50">
        <f>ROUND(Source!W250,O274)</f>
        <v>0</v>
      </c>
      <c r="G274" s="50" t="s">
        <v>125</v>
      </c>
      <c r="H274" s="50" t="s">
        <v>126</v>
      </c>
      <c r="I274" s="50"/>
      <c r="J274" s="50"/>
      <c r="K274" s="50">
        <v>209</v>
      </c>
      <c r="L274" s="50">
        <v>23</v>
      </c>
      <c r="M274" s="50">
        <v>3</v>
      </c>
      <c r="N274" s="50" t="s">
        <v>34</v>
      </c>
      <c r="O274" s="50">
        <v>2</v>
      </c>
      <c r="P274" s="50"/>
      <c r="Q274" s="50"/>
      <c r="R274" s="50"/>
      <c r="S274" s="50"/>
      <c r="T274" s="50"/>
      <c r="U274" s="50"/>
      <c r="V274" s="50"/>
      <c r="W274" s="50">
        <v>0</v>
      </c>
      <c r="X274" s="50">
        <v>1</v>
      </c>
      <c r="Y274" s="50">
        <v>0</v>
      </c>
      <c r="Z274" s="50"/>
      <c r="AA274" s="50"/>
      <c r="AB274" s="50"/>
    </row>
    <row r="275">
      <c r="A275" s="50">
        <v>50</v>
      </c>
      <c r="B275" s="50">
        <v>0</v>
      </c>
      <c r="C275" s="50">
        <v>0</v>
      </c>
      <c r="D275" s="50">
        <v>1</v>
      </c>
      <c r="E275" s="50">
        <v>233</v>
      </c>
      <c r="F275" s="50">
        <f>ROUND(Source!BD250,O275)</f>
        <v>0</v>
      </c>
      <c r="G275" s="50" t="s">
        <v>127</v>
      </c>
      <c r="H275" s="50" t="s">
        <v>128</v>
      </c>
      <c r="I275" s="50"/>
      <c r="J275" s="50"/>
      <c r="K275" s="50">
        <v>233</v>
      </c>
      <c r="L275" s="50">
        <v>24</v>
      </c>
      <c r="M275" s="50">
        <v>3</v>
      </c>
      <c r="N275" s="50" t="s">
        <v>34</v>
      </c>
      <c r="O275" s="50">
        <v>2</v>
      </c>
      <c r="P275" s="50"/>
      <c r="Q275" s="50"/>
      <c r="R275" s="50"/>
      <c r="S275" s="50"/>
      <c r="T275" s="50"/>
      <c r="U275" s="50"/>
      <c r="V275" s="50"/>
      <c r="W275" s="50">
        <v>0</v>
      </c>
      <c r="X275" s="50">
        <v>1</v>
      </c>
      <c r="Y275" s="50">
        <v>0</v>
      </c>
      <c r="Z275" s="50"/>
      <c r="AA275" s="50"/>
      <c r="AB275" s="50"/>
    </row>
    <row r="276">
      <c r="A276" s="50">
        <v>50</v>
      </c>
      <c r="B276" s="50">
        <v>0</v>
      </c>
      <c r="C276" s="50">
        <v>0</v>
      </c>
      <c r="D276" s="50">
        <v>1</v>
      </c>
      <c r="E276" s="50">
        <v>210</v>
      </c>
      <c r="F276" s="50">
        <f>ROUND(Source!X250,O276)</f>
        <v>0</v>
      </c>
      <c r="G276" s="50" t="s">
        <v>129</v>
      </c>
      <c r="H276" s="50" t="s">
        <v>130</v>
      </c>
      <c r="I276" s="50"/>
      <c r="J276" s="50"/>
      <c r="K276" s="50">
        <v>210</v>
      </c>
      <c r="L276" s="50">
        <v>25</v>
      </c>
      <c r="M276" s="50">
        <v>3</v>
      </c>
      <c r="N276" s="50" t="s">
        <v>34</v>
      </c>
      <c r="O276" s="50">
        <v>2</v>
      </c>
      <c r="P276" s="50"/>
      <c r="Q276" s="50"/>
      <c r="R276" s="50"/>
      <c r="S276" s="50"/>
      <c r="T276" s="50"/>
      <c r="U276" s="50"/>
      <c r="V276" s="50"/>
      <c r="W276" s="50">
        <v>0</v>
      </c>
      <c r="X276" s="50">
        <v>1</v>
      </c>
      <c r="Y276" s="50">
        <v>0</v>
      </c>
      <c r="Z276" s="50"/>
      <c r="AA276" s="50"/>
      <c r="AB276" s="50"/>
    </row>
    <row r="277">
      <c r="A277" s="50">
        <v>50</v>
      </c>
      <c r="B277" s="50">
        <v>0</v>
      </c>
      <c r="C277" s="50">
        <v>0</v>
      </c>
      <c r="D277" s="50">
        <v>1</v>
      </c>
      <c r="E277" s="50">
        <v>211</v>
      </c>
      <c r="F277" s="50">
        <f>ROUND(Source!Y250,O277)</f>
        <v>0</v>
      </c>
      <c r="G277" s="50" t="s">
        <v>131</v>
      </c>
      <c r="H277" s="50" t="s">
        <v>132</v>
      </c>
      <c r="I277" s="50"/>
      <c r="J277" s="50"/>
      <c r="K277" s="50">
        <v>211</v>
      </c>
      <c r="L277" s="50">
        <v>26</v>
      </c>
      <c r="M277" s="50">
        <v>3</v>
      </c>
      <c r="N277" s="50" t="s">
        <v>34</v>
      </c>
      <c r="O277" s="50">
        <v>2</v>
      </c>
      <c r="P277" s="50"/>
      <c r="Q277" s="50"/>
      <c r="R277" s="50"/>
      <c r="S277" s="50"/>
      <c r="T277" s="50"/>
      <c r="U277" s="50"/>
      <c r="V277" s="50"/>
      <c r="W277" s="50">
        <v>0</v>
      </c>
      <c r="X277" s="50">
        <v>1</v>
      </c>
      <c r="Y277" s="50">
        <v>0</v>
      </c>
      <c r="Z277" s="50"/>
      <c r="AA277" s="50"/>
      <c r="AB277" s="50"/>
    </row>
    <row r="278">
      <c r="A278" s="50">
        <v>50</v>
      </c>
      <c r="B278" s="50">
        <v>0</v>
      </c>
      <c r="C278" s="50">
        <v>0</v>
      </c>
      <c r="D278" s="50">
        <v>1</v>
      </c>
      <c r="E278" s="50">
        <v>224</v>
      </c>
      <c r="F278" s="50">
        <f>ROUND(Source!AR250,O278)</f>
        <v>322339.26000000001</v>
      </c>
      <c r="G278" s="50" t="s">
        <v>133</v>
      </c>
      <c r="H278" s="50" t="s">
        <v>134</v>
      </c>
      <c r="I278" s="50"/>
      <c r="J278" s="50"/>
      <c r="K278" s="50">
        <v>224</v>
      </c>
      <c r="L278" s="50">
        <v>27</v>
      </c>
      <c r="M278" s="50">
        <v>3</v>
      </c>
      <c r="N278" s="50" t="s">
        <v>34</v>
      </c>
      <c r="O278" s="50">
        <v>2</v>
      </c>
      <c r="P278" s="50"/>
      <c r="Q278" s="50"/>
      <c r="R278" s="50"/>
      <c r="S278" s="50"/>
      <c r="T278" s="50"/>
      <c r="U278" s="50"/>
      <c r="V278" s="50"/>
      <c r="W278" s="50">
        <v>322339.26000000001</v>
      </c>
      <c r="X278" s="50">
        <v>1</v>
      </c>
      <c r="Y278" s="50">
        <v>322339.26000000001</v>
      </c>
      <c r="Z278" s="50"/>
      <c r="AA278" s="50"/>
      <c r="AB278" s="50"/>
    </row>
    <row r="279">
      <c r="A279" s="50">
        <v>50</v>
      </c>
      <c r="B279" s="50">
        <v>1</v>
      </c>
      <c r="C279" s="50">
        <v>0</v>
      </c>
      <c r="D279" s="50">
        <v>2</v>
      </c>
      <c r="E279" s="50">
        <v>0</v>
      </c>
      <c r="F279" s="50">
        <f>ROUND(F278,O279)</f>
        <v>322339.26000000001</v>
      </c>
      <c r="G279" s="50" t="s">
        <v>143</v>
      </c>
      <c r="H279" s="50" t="s">
        <v>144</v>
      </c>
      <c r="I279" s="50"/>
      <c r="J279" s="50"/>
      <c r="K279" s="50">
        <v>212</v>
      </c>
      <c r="L279" s="50">
        <v>28</v>
      </c>
      <c r="M279" s="50">
        <v>0</v>
      </c>
      <c r="N279" s="50" t="s">
        <v>34</v>
      </c>
      <c r="O279" s="50">
        <v>2</v>
      </c>
      <c r="P279" s="50"/>
      <c r="Q279" s="50"/>
      <c r="R279" s="50"/>
      <c r="S279" s="50"/>
      <c r="T279" s="50"/>
      <c r="U279" s="50"/>
      <c r="V279" s="50"/>
      <c r="W279" s="50">
        <v>322339.26000000001</v>
      </c>
      <c r="X279" s="50">
        <v>1</v>
      </c>
      <c r="Y279" s="50">
        <v>322339.26000000001</v>
      </c>
      <c r="Z279" s="50"/>
      <c r="AA279" s="50"/>
      <c r="AB279" s="50"/>
    </row>
    <row r="280">
      <c r="A280" s="50">
        <v>50</v>
      </c>
      <c r="B280" s="50">
        <v>1</v>
      </c>
      <c r="C280" s="50">
        <v>0</v>
      </c>
      <c r="D280" s="50">
        <v>2</v>
      </c>
      <c r="E280" s="50">
        <v>0</v>
      </c>
      <c r="F280" s="50">
        <f>ROUND(F279-F281,O280)</f>
        <v>227972.88</v>
      </c>
      <c r="G280" s="50" t="s">
        <v>145</v>
      </c>
      <c r="H280" s="50" t="s">
        <v>146</v>
      </c>
      <c r="I280" s="50"/>
      <c r="J280" s="50"/>
      <c r="K280" s="50">
        <v>212</v>
      </c>
      <c r="L280" s="50">
        <v>29</v>
      </c>
      <c r="M280" s="50">
        <v>0</v>
      </c>
      <c r="N280" s="50" t="s">
        <v>34</v>
      </c>
      <c r="O280" s="50">
        <v>2</v>
      </c>
      <c r="P280" s="50"/>
      <c r="Q280" s="50"/>
      <c r="R280" s="50"/>
      <c r="S280" s="50"/>
      <c r="T280" s="50"/>
      <c r="U280" s="50"/>
      <c r="V280" s="50"/>
      <c r="W280" s="50">
        <v>227972.88</v>
      </c>
      <c r="X280" s="50">
        <v>1</v>
      </c>
      <c r="Y280" s="50">
        <v>227972.88</v>
      </c>
      <c r="Z280" s="50"/>
      <c r="AA280" s="50"/>
      <c r="AB280" s="50"/>
    </row>
    <row r="281">
      <c r="A281" s="50">
        <v>50</v>
      </c>
      <c r="B281" s="50">
        <v>1</v>
      </c>
      <c r="C281" s="50">
        <v>0</v>
      </c>
      <c r="D281" s="50">
        <v>2</v>
      </c>
      <c r="E281" s="50">
        <v>0</v>
      </c>
      <c r="F281" s="50">
        <f>ROUND(F256,O281)</f>
        <v>94366.380000000005</v>
      </c>
      <c r="G281" s="50" t="s">
        <v>147</v>
      </c>
      <c r="H281" s="50" t="s">
        <v>148</v>
      </c>
      <c r="I281" s="50"/>
      <c r="J281" s="50"/>
      <c r="K281" s="50">
        <v>212</v>
      </c>
      <c r="L281" s="50">
        <v>30</v>
      </c>
      <c r="M281" s="50">
        <v>0</v>
      </c>
      <c r="N281" s="50" t="s">
        <v>34</v>
      </c>
      <c r="O281" s="50">
        <v>2</v>
      </c>
      <c r="P281" s="50"/>
      <c r="Q281" s="50"/>
      <c r="R281" s="50"/>
      <c r="S281" s="50"/>
      <c r="T281" s="50"/>
      <c r="U281" s="50"/>
      <c r="V281" s="50"/>
      <c r="W281" s="50">
        <v>94366.380000000005</v>
      </c>
      <c r="X281" s="50">
        <v>1</v>
      </c>
      <c r="Y281" s="50">
        <v>94366.380000000005</v>
      </c>
      <c r="Z281" s="50"/>
      <c r="AA281" s="50"/>
      <c r="AB281" s="50"/>
    </row>
    <row r="282">
      <c r="A282" s="50">
        <v>50</v>
      </c>
      <c r="B282" s="50">
        <v>1</v>
      </c>
      <c r="C282" s="50">
        <v>0</v>
      </c>
      <c r="D282" s="50">
        <v>2</v>
      </c>
      <c r="E282" s="50">
        <v>0</v>
      </c>
      <c r="F282" s="50">
        <f>2439.23+421.43+3577.53+618.09+1138.31+196.67</f>
        <v>8391.2600000000002</v>
      </c>
      <c r="G282" s="50" t="s">
        <v>149</v>
      </c>
      <c r="H282" s="50" t="s">
        <v>150</v>
      </c>
      <c r="I282" s="50"/>
      <c r="J282" s="50"/>
      <c r="K282" s="50">
        <v>212</v>
      </c>
      <c r="L282" s="50">
        <v>31</v>
      </c>
      <c r="M282" s="50">
        <v>0</v>
      </c>
      <c r="N282" s="50" t="s">
        <v>34</v>
      </c>
      <c r="O282" s="50">
        <v>-1</v>
      </c>
      <c r="P282" s="50"/>
      <c r="Q282" s="50"/>
      <c r="R282" s="50"/>
      <c r="S282" s="50"/>
      <c r="T282" s="50"/>
      <c r="U282" s="50"/>
      <c r="V282" s="50"/>
      <c r="W282" s="50">
        <v>8391.2600000000002</v>
      </c>
      <c r="X282" s="50">
        <v>1</v>
      </c>
      <c r="Y282" s="50">
        <v>8391.2600000000002</v>
      </c>
      <c r="Z282" s="50"/>
      <c r="AA282" s="50"/>
      <c r="AB282" s="50"/>
    </row>
    <row r="283">
      <c r="A283" s="50">
        <v>50</v>
      </c>
      <c r="B283" s="50">
        <v>1</v>
      </c>
      <c r="C283" s="50">
        <v>0</v>
      </c>
      <c r="D283" s="50">
        <v>2</v>
      </c>
      <c r="E283" s="50">
        <v>0</v>
      </c>
      <c r="F283" s="50">
        <f>60297.6+25677.52</f>
        <v>85975.119999999995</v>
      </c>
      <c r="G283" s="50" t="s">
        <v>151</v>
      </c>
      <c r="H283" s="50" t="s">
        <v>152</v>
      </c>
      <c r="I283" s="50"/>
      <c r="J283" s="50"/>
      <c r="K283" s="50">
        <v>212</v>
      </c>
      <c r="L283" s="50">
        <v>32</v>
      </c>
      <c r="M283" s="50">
        <v>0</v>
      </c>
      <c r="N283" s="50" t="s">
        <v>34</v>
      </c>
      <c r="O283" s="50">
        <v>-1</v>
      </c>
      <c r="P283" s="50"/>
      <c r="Q283" s="50"/>
      <c r="R283" s="50"/>
      <c r="S283" s="50"/>
      <c r="T283" s="50"/>
      <c r="U283" s="50"/>
      <c r="V283" s="50"/>
      <c r="W283" s="50">
        <v>85975.119999999995</v>
      </c>
      <c r="X283" s="50">
        <v>1</v>
      </c>
      <c r="Y283" s="50">
        <v>85975.119999999995</v>
      </c>
      <c r="Z283" s="50"/>
      <c r="AA283" s="50"/>
      <c r="AB283" s="50"/>
    </row>
    <row r="284">
      <c r="A284" s="50">
        <v>50</v>
      </c>
      <c r="B284" s="50">
        <v>1</v>
      </c>
      <c r="C284" s="50">
        <v>0</v>
      </c>
      <c r="D284" s="50">
        <v>2</v>
      </c>
      <c r="E284" s="50">
        <v>0</v>
      </c>
      <c r="F284" s="50">
        <f t="shared" ref="F284:F285" si="262">ROUND(F282*1.038,O284)</f>
        <v>8710.130000000001</v>
      </c>
      <c r="G284" s="50" t="s">
        <v>153</v>
      </c>
      <c r="H284" s="50" t="s">
        <v>154</v>
      </c>
      <c r="I284" s="50"/>
      <c r="J284" s="50"/>
      <c r="K284" s="50">
        <v>212</v>
      </c>
      <c r="L284" s="50">
        <v>33</v>
      </c>
      <c r="M284" s="50">
        <v>0</v>
      </c>
      <c r="N284" s="50" t="s">
        <v>34</v>
      </c>
      <c r="O284" s="50">
        <v>2</v>
      </c>
      <c r="P284" s="50"/>
      <c r="Q284" s="50"/>
      <c r="R284" s="50"/>
      <c r="S284" s="50"/>
      <c r="T284" s="50"/>
      <c r="U284" s="50"/>
      <c r="V284" s="50"/>
      <c r="W284" s="50">
        <v>8710.1299999999992</v>
      </c>
      <c r="X284" s="50">
        <v>1</v>
      </c>
      <c r="Y284" s="50">
        <v>8710.1299999999992</v>
      </c>
      <c r="Z284" s="50"/>
      <c r="AA284" s="50"/>
      <c r="AB284" s="50"/>
    </row>
    <row r="285">
      <c r="A285" s="50">
        <v>50</v>
      </c>
      <c r="B285" s="50">
        <v>1</v>
      </c>
      <c r="C285" s="50">
        <v>0</v>
      </c>
      <c r="D285" s="50">
        <v>2</v>
      </c>
      <c r="E285" s="50">
        <v>0</v>
      </c>
      <c r="F285" s="50">
        <f t="shared" si="262"/>
        <v>89242.169999999998</v>
      </c>
      <c r="G285" s="50" t="s">
        <v>155</v>
      </c>
      <c r="H285" s="50" t="s">
        <v>156</v>
      </c>
      <c r="I285" s="50"/>
      <c r="J285" s="50"/>
      <c r="K285" s="50">
        <v>212</v>
      </c>
      <c r="L285" s="50">
        <v>34</v>
      </c>
      <c r="M285" s="50">
        <v>0</v>
      </c>
      <c r="N285" s="50" t="s">
        <v>34</v>
      </c>
      <c r="O285" s="50">
        <v>2</v>
      </c>
      <c r="P285" s="50"/>
      <c r="Q285" s="50"/>
      <c r="R285" s="50"/>
      <c r="S285" s="50"/>
      <c r="T285" s="50"/>
      <c r="U285" s="50"/>
      <c r="V285" s="50"/>
      <c r="W285" s="50">
        <v>89242.169999999998</v>
      </c>
      <c r="X285" s="50">
        <v>1</v>
      </c>
      <c r="Y285" s="50">
        <v>89242.169999999998</v>
      </c>
      <c r="Z285" s="50"/>
      <c r="AA285" s="50"/>
      <c r="AB285" s="50"/>
    </row>
    <row r="286">
      <c r="A286" s="50">
        <v>50</v>
      </c>
      <c r="B286" s="50">
        <v>1</v>
      </c>
      <c r="C286" s="50">
        <v>0</v>
      </c>
      <c r="D286" s="50">
        <v>2</v>
      </c>
      <c r="E286" s="50">
        <v>0</v>
      </c>
      <c r="F286" s="50">
        <f>ROUND(F280+F284+F285,O286)</f>
        <v>325925.17999999999</v>
      </c>
      <c r="G286" s="50" t="s">
        <v>157</v>
      </c>
      <c r="H286" s="50" t="s">
        <v>158</v>
      </c>
      <c r="I286" s="50"/>
      <c r="J286" s="50"/>
      <c r="K286" s="50">
        <v>212</v>
      </c>
      <c r="L286" s="50">
        <v>35</v>
      </c>
      <c r="M286" s="50">
        <v>0</v>
      </c>
      <c r="N286" s="50" t="s">
        <v>34</v>
      </c>
      <c r="O286" s="50">
        <v>2</v>
      </c>
      <c r="P286" s="50"/>
      <c r="Q286" s="50"/>
      <c r="R286" s="50"/>
      <c r="S286" s="50"/>
      <c r="T286" s="50"/>
      <c r="U286" s="50"/>
      <c r="V286" s="50"/>
      <c r="W286" s="50">
        <v>325925.17999999999</v>
      </c>
      <c r="X286" s="50">
        <v>1</v>
      </c>
      <c r="Y286" s="50">
        <v>325925.17999999999</v>
      </c>
      <c r="Z286" s="50"/>
      <c r="AA286" s="50"/>
      <c r="AB286" s="50"/>
    </row>
    <row r="287">
      <c r="A287" s="50">
        <v>50</v>
      </c>
      <c r="B287" s="50">
        <v>1</v>
      </c>
      <c r="C287" s="50">
        <v>0</v>
      </c>
      <c r="D287" s="50">
        <v>2</v>
      </c>
      <c r="E287" s="50">
        <v>0</v>
      </c>
      <c r="F287" s="50">
        <f>ROUND(F286*0.22,O287)</f>
        <v>71703.540000000008</v>
      </c>
      <c r="G287" s="50" t="s">
        <v>159</v>
      </c>
      <c r="H287" s="50" t="s">
        <v>160</v>
      </c>
      <c r="I287" s="50"/>
      <c r="J287" s="50"/>
      <c r="K287" s="50">
        <v>212</v>
      </c>
      <c r="L287" s="50">
        <v>36</v>
      </c>
      <c r="M287" s="50">
        <v>0</v>
      </c>
      <c r="N287" s="50" t="s">
        <v>34</v>
      </c>
      <c r="O287" s="50">
        <v>2</v>
      </c>
      <c r="P287" s="50"/>
      <c r="Q287" s="50"/>
      <c r="R287" s="50"/>
      <c r="S287" s="50"/>
      <c r="T287" s="50"/>
      <c r="U287" s="50"/>
      <c r="V287" s="50"/>
      <c r="W287" s="50">
        <v>71703.539999999994</v>
      </c>
      <c r="X287" s="50">
        <v>1</v>
      </c>
      <c r="Y287" s="50">
        <v>71703.539999999994</v>
      </c>
      <c r="Z287" s="50"/>
      <c r="AA287" s="50"/>
      <c r="AB287" s="50"/>
    </row>
    <row r="288">
      <c r="A288" s="50">
        <v>50</v>
      </c>
      <c r="B288" s="50">
        <v>1</v>
      </c>
      <c r="C288" s="50">
        <v>0</v>
      </c>
      <c r="D288" s="50">
        <v>2</v>
      </c>
      <c r="E288" s="50">
        <v>0</v>
      </c>
      <c r="F288" s="50">
        <f>ROUND(F286+F287,O288)</f>
        <v>397628.72000000003</v>
      </c>
      <c r="G288" s="50" t="s">
        <v>161</v>
      </c>
      <c r="H288" s="50" t="s">
        <v>162</v>
      </c>
      <c r="I288" s="50"/>
      <c r="J288" s="50"/>
      <c r="K288" s="50">
        <v>212</v>
      </c>
      <c r="L288" s="50">
        <v>37</v>
      </c>
      <c r="M288" s="50">
        <v>0</v>
      </c>
      <c r="N288" s="50" t="s">
        <v>34</v>
      </c>
      <c r="O288" s="50">
        <v>2</v>
      </c>
      <c r="P288" s="50"/>
      <c r="Q288" s="50"/>
      <c r="R288" s="50"/>
      <c r="S288" s="50"/>
      <c r="T288" s="50"/>
      <c r="U288" s="50"/>
      <c r="V288" s="50"/>
      <c r="W288" s="50">
        <v>397628.71999999997</v>
      </c>
      <c r="X288" s="50">
        <v>1</v>
      </c>
      <c r="Y288" s="50">
        <v>397628.71999999997</v>
      </c>
      <c r="Z288" s="50"/>
      <c r="AA288" s="50"/>
      <c r="AB288" s="50"/>
    </row>
    <row r="290">
      <c r="A290" s="48">
        <v>51</v>
      </c>
      <c r="B290" s="48">
        <f>B12</f>
        <v>338</v>
      </c>
      <c r="C290" s="48">
        <f>A12</f>
        <v>1</v>
      </c>
      <c r="D290" s="48">
        <f>ROW(A12)</f>
        <v>12</v>
      </c>
      <c r="E290" s="48"/>
      <c r="F290" s="48" t="str">
        <f>IF(F12&lt;&gt;"",F12,"")</f>
        <v xml:space="preserve">Новый объект</v>
      </c>
      <c r="G290" s="48" t="str">
        <f>IF(G12&lt;&gt;"",G12,"")</f>
        <v xml:space="preserve">На выполнение плановых работ по техническому обслуживанию автоматических ворот и шлагбаумов на объектах филиала ПАО "Россети Московский регион" - Северные электрические сети в 2026 г.</v>
      </c>
      <c r="H290" s="48">
        <v>0</v>
      </c>
      <c r="I290" s="48"/>
      <c r="J290" s="48"/>
      <c r="K290" s="48"/>
      <c r="L290" s="48"/>
      <c r="M290" s="48"/>
      <c r="N290" s="48"/>
      <c r="O290" s="48">
        <f t="shared" ref="O290:T290" si="263">ROUND(O250,2)</f>
        <v>322339.26000000001</v>
      </c>
      <c r="P290" s="48">
        <f t="shared" si="263"/>
        <v>94366.380000000005</v>
      </c>
      <c r="Q290" s="48">
        <f t="shared" si="263"/>
        <v>0</v>
      </c>
      <c r="R290" s="48">
        <f t="shared" si="263"/>
        <v>0</v>
      </c>
      <c r="S290" s="48">
        <f t="shared" si="263"/>
        <v>227972.88</v>
      </c>
      <c r="T290" s="48">
        <f t="shared" si="263"/>
        <v>0</v>
      </c>
      <c r="U290" s="48">
        <f>U250</f>
        <v>592.98359999999991</v>
      </c>
      <c r="V290" s="48">
        <f>V250</f>
        <v>0</v>
      </c>
      <c r="W290" s="48">
        <f>ROUND(W250,2)</f>
        <v>0</v>
      </c>
      <c r="X290" s="48">
        <f>ROUND(X250,2)</f>
        <v>0</v>
      </c>
      <c r="Y290" s="48">
        <f>ROUND(Y250,2)</f>
        <v>0</v>
      </c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48"/>
      <c r="AM290" s="48"/>
      <c r="AN290" s="48"/>
      <c r="AO290" s="48">
        <f t="shared" ref="AO290:BD290" si="264">ROUND(AO250,2)</f>
        <v>0</v>
      </c>
      <c r="AP290" s="48">
        <f t="shared" si="264"/>
        <v>0</v>
      </c>
      <c r="AQ290" s="48">
        <f t="shared" si="264"/>
        <v>0</v>
      </c>
      <c r="AR290" s="48">
        <f t="shared" si="264"/>
        <v>322339.26000000001</v>
      </c>
      <c r="AS290" s="48">
        <f t="shared" si="264"/>
        <v>322339.26000000001</v>
      </c>
      <c r="AT290" s="48">
        <f t="shared" si="264"/>
        <v>0</v>
      </c>
      <c r="AU290" s="48">
        <f t="shared" si="264"/>
        <v>0</v>
      </c>
      <c r="AV290" s="48">
        <f t="shared" si="264"/>
        <v>94366.380000000005</v>
      </c>
      <c r="AW290" s="48">
        <f t="shared" si="264"/>
        <v>94366.380000000005</v>
      </c>
      <c r="AX290" s="48">
        <f t="shared" si="264"/>
        <v>0</v>
      </c>
      <c r="AY290" s="48">
        <f t="shared" si="264"/>
        <v>94366.380000000005</v>
      </c>
      <c r="AZ290" s="48">
        <f t="shared" si="264"/>
        <v>0</v>
      </c>
      <c r="BA290" s="48">
        <f t="shared" si="264"/>
        <v>0</v>
      </c>
      <c r="BB290" s="48">
        <f t="shared" si="264"/>
        <v>0</v>
      </c>
      <c r="BC290" s="48">
        <f t="shared" si="264"/>
        <v>0</v>
      </c>
      <c r="BD290" s="48">
        <f t="shared" si="264"/>
        <v>0</v>
      </c>
      <c r="BE290" s="48"/>
      <c r="BF290" s="48"/>
      <c r="BG290" s="48"/>
      <c r="BH290" s="48"/>
      <c r="BI290" s="48"/>
      <c r="BJ290" s="48"/>
      <c r="BK290" s="48"/>
      <c r="BL290" s="48"/>
      <c r="BM290" s="48"/>
      <c r="BN290" s="48"/>
      <c r="BO290" s="48"/>
      <c r="BP290" s="48"/>
      <c r="BQ290" s="48"/>
      <c r="BR290" s="48"/>
      <c r="BS290" s="48"/>
      <c r="BT290" s="48"/>
      <c r="BU290" s="48"/>
      <c r="BV290" s="48"/>
      <c r="BW290" s="48"/>
      <c r="BX290" s="48"/>
      <c r="BY290" s="48"/>
      <c r="BZ290" s="48"/>
      <c r="CA290" s="48"/>
      <c r="CB290" s="48"/>
      <c r="CC290" s="48"/>
      <c r="CD290" s="48"/>
      <c r="CE290" s="48"/>
      <c r="CF290" s="48"/>
      <c r="CG290" s="48"/>
      <c r="CH290" s="48"/>
      <c r="CI290" s="48"/>
      <c r="CJ290" s="48"/>
      <c r="CK290" s="48"/>
      <c r="CL290" s="48"/>
      <c r="CM290" s="48"/>
      <c r="CN290" s="48"/>
      <c r="CO290" s="48"/>
      <c r="CP290" s="48"/>
      <c r="CQ290" s="48"/>
      <c r="CR290" s="48"/>
      <c r="CS290" s="48"/>
      <c r="CT290" s="48"/>
      <c r="CU290" s="48"/>
      <c r="CV290" s="48"/>
      <c r="CW290" s="48"/>
      <c r="CX290" s="48"/>
      <c r="CY290" s="48"/>
      <c r="CZ290" s="48"/>
      <c r="DA290" s="48"/>
      <c r="DB290" s="48"/>
      <c r="DC290" s="48"/>
      <c r="DD290" s="48"/>
      <c r="DE290" s="48"/>
      <c r="DF290" s="48"/>
      <c r="DG290" s="49"/>
      <c r="DH290" s="49"/>
      <c r="DI290" s="49"/>
      <c r="DJ290" s="49"/>
      <c r="DK290" s="49"/>
      <c r="DL290" s="49"/>
      <c r="DM290" s="49"/>
      <c r="DN290" s="49"/>
      <c r="DO290" s="49"/>
      <c r="DP290" s="49"/>
      <c r="DQ290" s="49"/>
      <c r="DR290" s="49"/>
      <c r="DS290" s="49"/>
      <c r="DT290" s="49"/>
      <c r="DU290" s="49"/>
      <c r="DV290" s="49"/>
      <c r="DW290" s="49"/>
      <c r="DX290" s="49"/>
      <c r="DY290" s="49"/>
      <c r="DZ290" s="49"/>
      <c r="EA290" s="49"/>
      <c r="EB290" s="49"/>
      <c r="EC290" s="49"/>
      <c r="ED290" s="49"/>
      <c r="EE290" s="49"/>
      <c r="EF290" s="49"/>
      <c r="EG290" s="49"/>
      <c r="EH290" s="49"/>
      <c r="EI290" s="49"/>
      <c r="EJ290" s="49"/>
      <c r="EK290" s="49"/>
      <c r="EL290" s="49"/>
      <c r="EM290" s="49"/>
      <c r="EN290" s="49"/>
      <c r="EO290" s="49"/>
      <c r="EP290" s="49"/>
      <c r="EQ290" s="49"/>
      <c r="ER290" s="49"/>
      <c r="ES290" s="49"/>
      <c r="ET290" s="49"/>
      <c r="EU290" s="49"/>
      <c r="EV290" s="49"/>
      <c r="EW290" s="49"/>
      <c r="EX290" s="49"/>
      <c r="EY290" s="49"/>
      <c r="EZ290" s="49"/>
      <c r="FA290" s="49"/>
      <c r="FB290" s="49"/>
      <c r="FC290" s="49"/>
      <c r="FD290" s="49"/>
      <c r="FE290" s="49"/>
      <c r="FF290" s="49"/>
      <c r="FG290" s="49"/>
      <c r="FH290" s="49"/>
      <c r="FI290" s="49"/>
      <c r="FJ290" s="49"/>
      <c r="FK290" s="49"/>
      <c r="FL290" s="49"/>
      <c r="FM290" s="49"/>
      <c r="FN290" s="49"/>
      <c r="FO290" s="49"/>
      <c r="FP290" s="49"/>
      <c r="FQ290" s="49"/>
      <c r="FR290" s="49"/>
      <c r="FS290" s="49"/>
      <c r="FT290" s="49"/>
      <c r="FU290" s="49"/>
      <c r="FV290" s="49"/>
      <c r="FW290" s="49"/>
      <c r="FX290" s="49"/>
      <c r="FY290" s="49"/>
      <c r="FZ290" s="49"/>
      <c r="GA290" s="49"/>
      <c r="GB290" s="49"/>
      <c r="GC290" s="49"/>
      <c r="GD290" s="49"/>
      <c r="GE290" s="49"/>
      <c r="GF290" s="49"/>
      <c r="GG290" s="49"/>
      <c r="GH290" s="49"/>
      <c r="GI290" s="49"/>
      <c r="GJ290" s="49"/>
      <c r="GK290" s="49"/>
      <c r="GL290" s="49"/>
      <c r="GM290" s="49"/>
      <c r="GN290" s="49"/>
      <c r="GO290" s="49"/>
      <c r="GP290" s="49"/>
      <c r="GQ290" s="49"/>
      <c r="GR290" s="49"/>
      <c r="GS290" s="49"/>
      <c r="GT290" s="49"/>
      <c r="GU290" s="49"/>
      <c r="GV290" s="49"/>
      <c r="GW290" s="49"/>
      <c r="GX290" s="49">
        <v>0</v>
      </c>
    </row>
    <row r="292">
      <c r="A292" s="50">
        <v>50</v>
      </c>
      <c r="B292" s="50">
        <v>0</v>
      </c>
      <c r="C292" s="50">
        <v>0</v>
      </c>
      <c r="D292" s="50">
        <v>1</v>
      </c>
      <c r="E292" s="50">
        <v>201</v>
      </c>
      <c r="F292" s="50">
        <f>ROUND(Source!O290,O292)</f>
        <v>322339.26000000001</v>
      </c>
      <c r="G292" s="50" t="s">
        <v>82</v>
      </c>
      <c r="H292" s="50" t="s">
        <v>83</v>
      </c>
      <c r="I292" s="50"/>
      <c r="J292" s="50"/>
      <c r="K292" s="50">
        <v>201</v>
      </c>
      <c r="L292" s="50">
        <v>1</v>
      </c>
      <c r="M292" s="50">
        <v>3</v>
      </c>
      <c r="N292" s="50" t="s">
        <v>34</v>
      </c>
      <c r="O292" s="50">
        <v>2</v>
      </c>
      <c r="P292" s="50"/>
      <c r="Q292" s="50"/>
      <c r="R292" s="50"/>
      <c r="S292" s="50"/>
      <c r="T292" s="50"/>
      <c r="U292" s="50"/>
      <c r="V292" s="50"/>
      <c r="W292" s="50">
        <v>322339.26000000001</v>
      </c>
      <c r="X292" s="50">
        <v>1</v>
      </c>
      <c r="Y292" s="50">
        <v>322339.26000000001</v>
      </c>
      <c r="Z292" s="50"/>
      <c r="AA292" s="50"/>
      <c r="AB292" s="50"/>
    </row>
    <row r="293">
      <c r="A293" s="50">
        <v>50</v>
      </c>
      <c r="B293" s="50">
        <v>0</v>
      </c>
      <c r="C293" s="50">
        <v>0</v>
      </c>
      <c r="D293" s="50">
        <v>1</v>
      </c>
      <c r="E293" s="50">
        <v>202</v>
      </c>
      <c r="F293" s="50">
        <f>ROUND(Source!P290,O293)</f>
        <v>94366.380000000005</v>
      </c>
      <c r="G293" s="50" t="s">
        <v>84</v>
      </c>
      <c r="H293" s="50" t="s">
        <v>85</v>
      </c>
      <c r="I293" s="50"/>
      <c r="J293" s="50"/>
      <c r="K293" s="50">
        <v>202</v>
      </c>
      <c r="L293" s="50">
        <v>2</v>
      </c>
      <c r="M293" s="50">
        <v>3</v>
      </c>
      <c r="N293" s="50" t="s">
        <v>34</v>
      </c>
      <c r="O293" s="50">
        <v>2</v>
      </c>
      <c r="P293" s="50"/>
      <c r="Q293" s="50"/>
      <c r="R293" s="50"/>
      <c r="S293" s="50"/>
      <c r="T293" s="50"/>
      <c r="U293" s="50"/>
      <c r="V293" s="50"/>
      <c r="W293" s="50">
        <v>94366.380000000005</v>
      </c>
      <c r="X293" s="50">
        <v>1</v>
      </c>
      <c r="Y293" s="50">
        <v>94366.380000000005</v>
      </c>
      <c r="Z293" s="50"/>
      <c r="AA293" s="50"/>
      <c r="AB293" s="50"/>
    </row>
    <row r="294">
      <c r="A294" s="50">
        <v>50</v>
      </c>
      <c r="B294" s="50">
        <v>0</v>
      </c>
      <c r="C294" s="50">
        <v>0</v>
      </c>
      <c r="D294" s="50">
        <v>1</v>
      </c>
      <c r="E294" s="50">
        <v>222</v>
      </c>
      <c r="F294" s="50">
        <f>ROUND(Source!AO290,O294)</f>
        <v>0</v>
      </c>
      <c r="G294" s="50" t="s">
        <v>86</v>
      </c>
      <c r="H294" s="50" t="s">
        <v>87</v>
      </c>
      <c r="I294" s="50"/>
      <c r="J294" s="50"/>
      <c r="K294" s="50">
        <v>222</v>
      </c>
      <c r="L294" s="50">
        <v>3</v>
      </c>
      <c r="M294" s="50">
        <v>3</v>
      </c>
      <c r="N294" s="50" t="s">
        <v>34</v>
      </c>
      <c r="O294" s="50">
        <v>2</v>
      </c>
      <c r="P294" s="50"/>
      <c r="Q294" s="50"/>
      <c r="R294" s="50"/>
      <c r="S294" s="50"/>
      <c r="T294" s="50"/>
      <c r="U294" s="50"/>
      <c r="V294" s="50"/>
      <c r="W294" s="50">
        <v>0</v>
      </c>
      <c r="X294" s="50">
        <v>1</v>
      </c>
      <c r="Y294" s="50">
        <v>0</v>
      </c>
      <c r="Z294" s="50"/>
      <c r="AA294" s="50"/>
      <c r="AB294" s="50"/>
    </row>
    <row r="295">
      <c r="A295" s="50">
        <v>50</v>
      </c>
      <c r="B295" s="50">
        <v>0</v>
      </c>
      <c r="C295" s="50">
        <v>0</v>
      </c>
      <c r="D295" s="50">
        <v>1</v>
      </c>
      <c r="E295" s="50">
        <v>225</v>
      </c>
      <c r="F295" s="50">
        <f>ROUND(Source!AV290,O295)</f>
        <v>94366.380000000005</v>
      </c>
      <c r="G295" s="50" t="s">
        <v>88</v>
      </c>
      <c r="H295" s="50" t="s">
        <v>89</v>
      </c>
      <c r="I295" s="50"/>
      <c r="J295" s="50"/>
      <c r="K295" s="50">
        <v>225</v>
      </c>
      <c r="L295" s="50">
        <v>4</v>
      </c>
      <c r="M295" s="50">
        <v>3</v>
      </c>
      <c r="N295" s="50" t="s">
        <v>34</v>
      </c>
      <c r="O295" s="50">
        <v>2</v>
      </c>
      <c r="P295" s="50"/>
      <c r="Q295" s="50"/>
      <c r="R295" s="50"/>
      <c r="S295" s="50"/>
      <c r="T295" s="50"/>
      <c r="U295" s="50"/>
      <c r="V295" s="50"/>
      <c r="W295" s="50">
        <v>94366.380000000005</v>
      </c>
      <c r="X295" s="50">
        <v>1</v>
      </c>
      <c r="Y295" s="50">
        <v>94366.380000000005</v>
      </c>
      <c r="Z295" s="50"/>
      <c r="AA295" s="50"/>
      <c r="AB295" s="50"/>
    </row>
    <row r="296">
      <c r="A296" s="50">
        <v>50</v>
      </c>
      <c r="B296" s="50">
        <v>0</v>
      </c>
      <c r="C296" s="50">
        <v>0</v>
      </c>
      <c r="D296" s="50">
        <v>1</v>
      </c>
      <c r="E296" s="50">
        <v>226</v>
      </c>
      <c r="F296" s="50">
        <f>ROUND(Source!AW290,O296)</f>
        <v>94366.380000000005</v>
      </c>
      <c r="G296" s="50" t="s">
        <v>90</v>
      </c>
      <c r="H296" s="50" t="s">
        <v>91</v>
      </c>
      <c r="I296" s="50"/>
      <c r="J296" s="50"/>
      <c r="K296" s="50">
        <v>226</v>
      </c>
      <c r="L296" s="50">
        <v>5</v>
      </c>
      <c r="M296" s="50">
        <v>3</v>
      </c>
      <c r="N296" s="50" t="s">
        <v>34</v>
      </c>
      <c r="O296" s="50">
        <v>2</v>
      </c>
      <c r="P296" s="50"/>
      <c r="Q296" s="50"/>
      <c r="R296" s="50"/>
      <c r="S296" s="50"/>
      <c r="T296" s="50"/>
      <c r="U296" s="50"/>
      <c r="V296" s="50"/>
      <c r="W296" s="50">
        <v>94366.380000000005</v>
      </c>
      <c r="X296" s="50">
        <v>1</v>
      </c>
      <c r="Y296" s="50">
        <v>94366.380000000005</v>
      </c>
      <c r="Z296" s="50"/>
      <c r="AA296" s="50"/>
      <c r="AB296" s="50"/>
    </row>
    <row r="297">
      <c r="A297" s="50">
        <v>50</v>
      </c>
      <c r="B297" s="50">
        <v>0</v>
      </c>
      <c r="C297" s="50">
        <v>0</v>
      </c>
      <c r="D297" s="50">
        <v>1</v>
      </c>
      <c r="E297" s="50">
        <v>227</v>
      </c>
      <c r="F297" s="50">
        <f>ROUND(Source!AX290,O297)</f>
        <v>0</v>
      </c>
      <c r="G297" s="50" t="s">
        <v>92</v>
      </c>
      <c r="H297" s="50" t="s">
        <v>93</v>
      </c>
      <c r="I297" s="50"/>
      <c r="J297" s="50"/>
      <c r="K297" s="50">
        <v>227</v>
      </c>
      <c r="L297" s="50">
        <v>6</v>
      </c>
      <c r="M297" s="50">
        <v>3</v>
      </c>
      <c r="N297" s="50" t="s">
        <v>34</v>
      </c>
      <c r="O297" s="50">
        <v>2</v>
      </c>
      <c r="P297" s="50"/>
      <c r="Q297" s="50"/>
      <c r="R297" s="50"/>
      <c r="S297" s="50"/>
      <c r="T297" s="50"/>
      <c r="U297" s="50"/>
      <c r="V297" s="50"/>
      <c r="W297" s="50">
        <v>0</v>
      </c>
      <c r="X297" s="50">
        <v>1</v>
      </c>
      <c r="Y297" s="50">
        <v>0</v>
      </c>
      <c r="Z297" s="50"/>
      <c r="AA297" s="50"/>
      <c r="AB297" s="50"/>
    </row>
    <row r="298">
      <c r="A298" s="50">
        <v>50</v>
      </c>
      <c r="B298" s="50">
        <v>0</v>
      </c>
      <c r="C298" s="50">
        <v>0</v>
      </c>
      <c r="D298" s="50">
        <v>1</v>
      </c>
      <c r="E298" s="50">
        <v>228</v>
      </c>
      <c r="F298" s="50">
        <f>ROUND(Source!AY290,O298)</f>
        <v>94366.380000000005</v>
      </c>
      <c r="G298" s="50" t="s">
        <v>94</v>
      </c>
      <c r="H298" s="50" t="s">
        <v>95</v>
      </c>
      <c r="I298" s="50"/>
      <c r="J298" s="50"/>
      <c r="K298" s="50">
        <v>228</v>
      </c>
      <c r="L298" s="50">
        <v>7</v>
      </c>
      <c r="M298" s="50">
        <v>3</v>
      </c>
      <c r="N298" s="50" t="s">
        <v>34</v>
      </c>
      <c r="O298" s="50">
        <v>2</v>
      </c>
      <c r="P298" s="50"/>
      <c r="Q298" s="50"/>
      <c r="R298" s="50"/>
      <c r="S298" s="50"/>
      <c r="T298" s="50"/>
      <c r="U298" s="50"/>
      <c r="V298" s="50"/>
      <c r="W298" s="50">
        <v>94366.380000000005</v>
      </c>
      <c r="X298" s="50">
        <v>1</v>
      </c>
      <c r="Y298" s="50">
        <v>94366.380000000005</v>
      </c>
      <c r="Z298" s="50"/>
      <c r="AA298" s="50"/>
      <c r="AB298" s="50"/>
    </row>
    <row r="299">
      <c r="A299" s="50">
        <v>50</v>
      </c>
      <c r="B299" s="50">
        <v>0</v>
      </c>
      <c r="C299" s="50">
        <v>0</v>
      </c>
      <c r="D299" s="50">
        <v>1</v>
      </c>
      <c r="E299" s="50">
        <v>216</v>
      </c>
      <c r="F299" s="50">
        <f>ROUND(Source!AP290,O299)</f>
        <v>0</v>
      </c>
      <c r="G299" s="50" t="s">
        <v>96</v>
      </c>
      <c r="H299" s="50" t="s">
        <v>97</v>
      </c>
      <c r="I299" s="50"/>
      <c r="J299" s="50"/>
      <c r="K299" s="50">
        <v>216</v>
      </c>
      <c r="L299" s="50">
        <v>8</v>
      </c>
      <c r="M299" s="50">
        <v>3</v>
      </c>
      <c r="N299" s="50" t="s">
        <v>34</v>
      </c>
      <c r="O299" s="50">
        <v>2</v>
      </c>
      <c r="P299" s="50"/>
      <c r="Q299" s="50"/>
      <c r="R299" s="50"/>
      <c r="S299" s="50"/>
      <c r="T299" s="50"/>
      <c r="U299" s="50"/>
      <c r="V299" s="50"/>
      <c r="W299" s="50">
        <v>0</v>
      </c>
      <c r="X299" s="50">
        <v>1</v>
      </c>
      <c r="Y299" s="50">
        <v>0</v>
      </c>
      <c r="Z299" s="50"/>
      <c r="AA299" s="50"/>
      <c r="AB299" s="50"/>
    </row>
    <row r="300">
      <c r="A300" s="50">
        <v>50</v>
      </c>
      <c r="B300" s="50">
        <v>0</v>
      </c>
      <c r="C300" s="50">
        <v>0</v>
      </c>
      <c r="D300" s="50">
        <v>1</v>
      </c>
      <c r="E300" s="50">
        <v>223</v>
      </c>
      <c r="F300" s="50">
        <f>ROUND(Source!AQ290,O300)</f>
        <v>0</v>
      </c>
      <c r="G300" s="50" t="s">
        <v>98</v>
      </c>
      <c r="H300" s="50" t="s">
        <v>99</v>
      </c>
      <c r="I300" s="50"/>
      <c r="J300" s="50"/>
      <c r="K300" s="50">
        <v>223</v>
      </c>
      <c r="L300" s="50">
        <v>9</v>
      </c>
      <c r="M300" s="50">
        <v>3</v>
      </c>
      <c r="N300" s="50" t="s">
        <v>34</v>
      </c>
      <c r="O300" s="50">
        <v>2</v>
      </c>
      <c r="P300" s="50"/>
      <c r="Q300" s="50"/>
      <c r="R300" s="50"/>
      <c r="S300" s="50"/>
      <c r="T300" s="50"/>
      <c r="U300" s="50"/>
      <c r="V300" s="50"/>
      <c r="W300" s="50">
        <v>0</v>
      </c>
      <c r="X300" s="50">
        <v>1</v>
      </c>
      <c r="Y300" s="50">
        <v>0</v>
      </c>
      <c r="Z300" s="50"/>
      <c r="AA300" s="50"/>
      <c r="AB300" s="50"/>
    </row>
    <row r="301">
      <c r="A301" s="50">
        <v>50</v>
      </c>
      <c r="B301" s="50">
        <v>0</v>
      </c>
      <c r="C301" s="50">
        <v>0</v>
      </c>
      <c r="D301" s="50">
        <v>1</v>
      </c>
      <c r="E301" s="50">
        <v>229</v>
      </c>
      <c r="F301" s="50">
        <f>ROUND(Source!AZ290,O301)</f>
        <v>0</v>
      </c>
      <c r="G301" s="50" t="s">
        <v>100</v>
      </c>
      <c r="H301" s="50" t="s">
        <v>101</v>
      </c>
      <c r="I301" s="50"/>
      <c r="J301" s="50"/>
      <c r="K301" s="50">
        <v>229</v>
      </c>
      <c r="L301" s="50">
        <v>10</v>
      </c>
      <c r="M301" s="50">
        <v>3</v>
      </c>
      <c r="N301" s="50" t="s">
        <v>34</v>
      </c>
      <c r="O301" s="50">
        <v>2</v>
      </c>
      <c r="P301" s="50"/>
      <c r="Q301" s="50"/>
      <c r="R301" s="50"/>
      <c r="S301" s="50"/>
      <c r="T301" s="50"/>
      <c r="U301" s="50"/>
      <c r="V301" s="50"/>
      <c r="W301" s="50">
        <v>0</v>
      </c>
      <c r="X301" s="50">
        <v>1</v>
      </c>
      <c r="Y301" s="50">
        <v>0</v>
      </c>
      <c r="Z301" s="50"/>
      <c r="AA301" s="50"/>
      <c r="AB301" s="50"/>
    </row>
    <row r="302">
      <c r="A302" s="50">
        <v>50</v>
      </c>
      <c r="B302" s="50">
        <v>0</v>
      </c>
      <c r="C302" s="50">
        <v>0</v>
      </c>
      <c r="D302" s="50">
        <v>1</v>
      </c>
      <c r="E302" s="50">
        <v>203</v>
      </c>
      <c r="F302" s="50">
        <f>ROUND(Source!Q290,O302)</f>
        <v>0</v>
      </c>
      <c r="G302" s="50" t="s">
        <v>102</v>
      </c>
      <c r="H302" s="50" t="s">
        <v>103</v>
      </c>
      <c r="I302" s="50"/>
      <c r="J302" s="50"/>
      <c r="K302" s="50">
        <v>203</v>
      </c>
      <c r="L302" s="50">
        <v>11</v>
      </c>
      <c r="M302" s="50">
        <v>3</v>
      </c>
      <c r="N302" s="50" t="s">
        <v>34</v>
      </c>
      <c r="O302" s="50">
        <v>2</v>
      </c>
      <c r="P302" s="50"/>
      <c r="Q302" s="50"/>
      <c r="R302" s="50"/>
      <c r="S302" s="50"/>
      <c r="T302" s="50"/>
      <c r="U302" s="50"/>
      <c r="V302" s="50"/>
      <c r="W302" s="50">
        <v>0</v>
      </c>
      <c r="X302" s="50">
        <v>1</v>
      </c>
      <c r="Y302" s="50">
        <v>0</v>
      </c>
      <c r="Z302" s="50"/>
      <c r="AA302" s="50"/>
      <c r="AB302" s="50"/>
    </row>
    <row r="303">
      <c r="A303" s="50">
        <v>50</v>
      </c>
      <c r="B303" s="50">
        <v>0</v>
      </c>
      <c r="C303" s="50">
        <v>0</v>
      </c>
      <c r="D303" s="50">
        <v>1</v>
      </c>
      <c r="E303" s="50">
        <v>231</v>
      </c>
      <c r="F303" s="50">
        <f>ROUND(Source!BB290,O303)</f>
        <v>0</v>
      </c>
      <c r="G303" s="50" t="s">
        <v>104</v>
      </c>
      <c r="H303" s="50" t="s">
        <v>105</v>
      </c>
      <c r="I303" s="50"/>
      <c r="J303" s="50"/>
      <c r="K303" s="50">
        <v>231</v>
      </c>
      <c r="L303" s="50">
        <v>12</v>
      </c>
      <c r="M303" s="50">
        <v>3</v>
      </c>
      <c r="N303" s="50" t="s">
        <v>34</v>
      </c>
      <c r="O303" s="50">
        <v>2</v>
      </c>
      <c r="P303" s="50"/>
      <c r="Q303" s="50"/>
      <c r="R303" s="50"/>
      <c r="S303" s="50"/>
      <c r="T303" s="50"/>
      <c r="U303" s="50"/>
      <c r="V303" s="50"/>
      <c r="W303" s="50">
        <v>0</v>
      </c>
      <c r="X303" s="50">
        <v>1</v>
      </c>
      <c r="Y303" s="50">
        <v>0</v>
      </c>
      <c r="Z303" s="50"/>
      <c r="AA303" s="50"/>
      <c r="AB303" s="50"/>
    </row>
    <row r="304">
      <c r="A304" s="50">
        <v>50</v>
      </c>
      <c r="B304" s="50">
        <v>0</v>
      </c>
      <c r="C304" s="50">
        <v>0</v>
      </c>
      <c r="D304" s="50">
        <v>1</v>
      </c>
      <c r="E304" s="50">
        <v>204</v>
      </c>
      <c r="F304" s="50">
        <f>ROUND(Source!R290,O304)</f>
        <v>0</v>
      </c>
      <c r="G304" s="50" t="s">
        <v>106</v>
      </c>
      <c r="H304" s="50" t="s">
        <v>107</v>
      </c>
      <c r="I304" s="50"/>
      <c r="J304" s="50"/>
      <c r="K304" s="50">
        <v>204</v>
      </c>
      <c r="L304" s="50">
        <v>13</v>
      </c>
      <c r="M304" s="50">
        <v>3</v>
      </c>
      <c r="N304" s="50" t="s">
        <v>34</v>
      </c>
      <c r="O304" s="50">
        <v>2</v>
      </c>
      <c r="P304" s="50"/>
      <c r="Q304" s="50"/>
      <c r="R304" s="50"/>
      <c r="S304" s="50"/>
      <c r="T304" s="50"/>
      <c r="U304" s="50"/>
      <c r="V304" s="50"/>
      <c r="W304" s="50">
        <v>0</v>
      </c>
      <c r="X304" s="50">
        <v>1</v>
      </c>
      <c r="Y304" s="50">
        <v>0</v>
      </c>
      <c r="Z304" s="50"/>
      <c r="AA304" s="50"/>
      <c r="AB304" s="50"/>
    </row>
    <row r="305">
      <c r="A305" s="50">
        <v>50</v>
      </c>
      <c r="B305" s="50">
        <v>0</v>
      </c>
      <c r="C305" s="50">
        <v>0</v>
      </c>
      <c r="D305" s="50">
        <v>1</v>
      </c>
      <c r="E305" s="50">
        <v>205</v>
      </c>
      <c r="F305" s="50">
        <f>ROUND(Source!S290,O305)</f>
        <v>227972.88</v>
      </c>
      <c r="G305" s="50" t="s">
        <v>108</v>
      </c>
      <c r="H305" s="50" t="s">
        <v>109</v>
      </c>
      <c r="I305" s="50"/>
      <c r="J305" s="50"/>
      <c r="K305" s="50">
        <v>205</v>
      </c>
      <c r="L305" s="50">
        <v>14</v>
      </c>
      <c r="M305" s="50">
        <v>3</v>
      </c>
      <c r="N305" s="50" t="s">
        <v>34</v>
      </c>
      <c r="O305" s="50">
        <v>2</v>
      </c>
      <c r="P305" s="50"/>
      <c r="Q305" s="50"/>
      <c r="R305" s="50"/>
      <c r="S305" s="50"/>
      <c r="T305" s="50"/>
      <c r="U305" s="50"/>
      <c r="V305" s="50"/>
      <c r="W305" s="50">
        <v>227972.88</v>
      </c>
      <c r="X305" s="50">
        <v>1</v>
      </c>
      <c r="Y305" s="50">
        <v>227972.88</v>
      </c>
      <c r="Z305" s="50"/>
      <c r="AA305" s="50"/>
      <c r="AB305" s="50"/>
    </row>
    <row r="306">
      <c r="A306" s="50">
        <v>50</v>
      </c>
      <c r="B306" s="50">
        <v>0</v>
      </c>
      <c r="C306" s="50">
        <v>0</v>
      </c>
      <c r="D306" s="50">
        <v>1</v>
      </c>
      <c r="E306" s="50">
        <v>232</v>
      </c>
      <c r="F306" s="50">
        <f>ROUND(Source!BC290,O306)</f>
        <v>0</v>
      </c>
      <c r="G306" s="50" t="s">
        <v>110</v>
      </c>
      <c r="H306" s="50" t="s">
        <v>111</v>
      </c>
      <c r="I306" s="50"/>
      <c r="J306" s="50"/>
      <c r="K306" s="50">
        <v>232</v>
      </c>
      <c r="L306" s="50">
        <v>15</v>
      </c>
      <c r="M306" s="50">
        <v>3</v>
      </c>
      <c r="N306" s="50" t="s">
        <v>34</v>
      </c>
      <c r="O306" s="50">
        <v>2</v>
      </c>
      <c r="P306" s="50"/>
      <c r="Q306" s="50"/>
      <c r="R306" s="50"/>
      <c r="S306" s="50"/>
      <c r="T306" s="50"/>
      <c r="U306" s="50"/>
      <c r="V306" s="50"/>
      <c r="W306" s="50">
        <v>0</v>
      </c>
      <c r="X306" s="50">
        <v>1</v>
      </c>
      <c r="Y306" s="50">
        <v>0</v>
      </c>
      <c r="Z306" s="50"/>
      <c r="AA306" s="50"/>
      <c r="AB306" s="50"/>
    </row>
    <row r="307">
      <c r="A307" s="50">
        <v>50</v>
      </c>
      <c r="B307" s="50">
        <v>0</v>
      </c>
      <c r="C307" s="50">
        <v>0</v>
      </c>
      <c r="D307" s="50">
        <v>1</v>
      </c>
      <c r="E307" s="50">
        <v>214</v>
      </c>
      <c r="F307" s="50">
        <f>ROUND(Source!AS290,O307)</f>
        <v>322339.26000000001</v>
      </c>
      <c r="G307" s="50" t="s">
        <v>112</v>
      </c>
      <c r="H307" s="50" t="s">
        <v>113</v>
      </c>
      <c r="I307" s="50"/>
      <c r="J307" s="50"/>
      <c r="K307" s="50">
        <v>214</v>
      </c>
      <c r="L307" s="50">
        <v>16</v>
      </c>
      <c r="M307" s="50">
        <v>3</v>
      </c>
      <c r="N307" s="50" t="s">
        <v>34</v>
      </c>
      <c r="O307" s="50">
        <v>2</v>
      </c>
      <c r="P307" s="50"/>
      <c r="Q307" s="50"/>
      <c r="R307" s="50"/>
      <c r="S307" s="50"/>
      <c r="T307" s="50"/>
      <c r="U307" s="50"/>
      <c r="V307" s="50"/>
      <c r="W307" s="50">
        <v>322339.26000000001</v>
      </c>
      <c r="X307" s="50">
        <v>1</v>
      </c>
      <c r="Y307" s="50">
        <v>322339.26000000001</v>
      </c>
      <c r="Z307" s="50"/>
      <c r="AA307" s="50"/>
      <c r="AB307" s="50"/>
    </row>
    <row r="308">
      <c r="A308" s="50">
        <v>50</v>
      </c>
      <c r="B308" s="50">
        <v>0</v>
      </c>
      <c r="C308" s="50">
        <v>0</v>
      </c>
      <c r="D308" s="50">
        <v>1</v>
      </c>
      <c r="E308" s="50">
        <v>215</v>
      </c>
      <c r="F308" s="50">
        <f>ROUND(Source!AT290,O308)</f>
        <v>0</v>
      </c>
      <c r="G308" s="50" t="s">
        <v>114</v>
      </c>
      <c r="H308" s="50" t="s">
        <v>115</v>
      </c>
      <c r="I308" s="50"/>
      <c r="J308" s="50"/>
      <c r="K308" s="50">
        <v>215</v>
      </c>
      <c r="L308" s="50">
        <v>17</v>
      </c>
      <c r="M308" s="50">
        <v>3</v>
      </c>
      <c r="N308" s="50" t="s">
        <v>34</v>
      </c>
      <c r="O308" s="50">
        <v>2</v>
      </c>
      <c r="P308" s="50"/>
      <c r="Q308" s="50"/>
      <c r="R308" s="50"/>
      <c r="S308" s="50"/>
      <c r="T308" s="50"/>
      <c r="U308" s="50"/>
      <c r="V308" s="50"/>
      <c r="W308" s="50">
        <v>0</v>
      </c>
      <c r="X308" s="50">
        <v>1</v>
      </c>
      <c r="Y308" s="50">
        <v>0</v>
      </c>
      <c r="Z308" s="50"/>
      <c r="AA308" s="50"/>
      <c r="AB308" s="50"/>
    </row>
    <row r="309">
      <c r="A309" s="50">
        <v>50</v>
      </c>
      <c r="B309" s="50">
        <v>0</v>
      </c>
      <c r="C309" s="50">
        <v>0</v>
      </c>
      <c r="D309" s="50">
        <v>1</v>
      </c>
      <c r="E309" s="50">
        <v>217</v>
      </c>
      <c r="F309" s="50">
        <f>ROUND(Source!AU290,O309)</f>
        <v>0</v>
      </c>
      <c r="G309" s="50" t="s">
        <v>116</v>
      </c>
      <c r="H309" s="50" t="s">
        <v>117</v>
      </c>
      <c r="I309" s="50"/>
      <c r="J309" s="50"/>
      <c r="K309" s="50">
        <v>217</v>
      </c>
      <c r="L309" s="50">
        <v>18</v>
      </c>
      <c r="M309" s="50">
        <v>3</v>
      </c>
      <c r="N309" s="50" t="s">
        <v>34</v>
      </c>
      <c r="O309" s="50">
        <v>2</v>
      </c>
      <c r="P309" s="50"/>
      <c r="Q309" s="50"/>
      <c r="R309" s="50"/>
      <c r="S309" s="50"/>
      <c r="T309" s="50"/>
      <c r="U309" s="50"/>
      <c r="V309" s="50"/>
      <c r="W309" s="50">
        <v>0</v>
      </c>
      <c r="X309" s="50">
        <v>1</v>
      </c>
      <c r="Y309" s="50">
        <v>0</v>
      </c>
      <c r="Z309" s="50"/>
      <c r="AA309" s="50"/>
      <c r="AB309" s="50"/>
    </row>
    <row r="310">
      <c r="A310" s="50">
        <v>50</v>
      </c>
      <c r="B310" s="50">
        <v>0</v>
      </c>
      <c r="C310" s="50">
        <v>0</v>
      </c>
      <c r="D310" s="50">
        <v>1</v>
      </c>
      <c r="E310" s="50">
        <v>230</v>
      </c>
      <c r="F310" s="50">
        <f>ROUND(Source!BA290,O310)</f>
        <v>0</v>
      </c>
      <c r="G310" s="50" t="s">
        <v>118</v>
      </c>
      <c r="H310" s="50" t="s">
        <v>119</v>
      </c>
      <c r="I310" s="50"/>
      <c r="J310" s="50"/>
      <c r="K310" s="50">
        <v>230</v>
      </c>
      <c r="L310" s="50">
        <v>19</v>
      </c>
      <c r="M310" s="50">
        <v>3</v>
      </c>
      <c r="N310" s="50" t="s">
        <v>34</v>
      </c>
      <c r="O310" s="50">
        <v>2</v>
      </c>
      <c r="P310" s="50"/>
      <c r="Q310" s="50"/>
      <c r="R310" s="50"/>
      <c r="S310" s="50"/>
      <c r="T310" s="50"/>
      <c r="U310" s="50"/>
      <c r="V310" s="50"/>
      <c r="W310" s="50">
        <v>0</v>
      </c>
      <c r="X310" s="50">
        <v>1</v>
      </c>
      <c r="Y310" s="50">
        <v>0</v>
      </c>
      <c r="Z310" s="50"/>
      <c r="AA310" s="50"/>
      <c r="AB310" s="50"/>
    </row>
    <row r="311">
      <c r="A311" s="50">
        <v>50</v>
      </c>
      <c r="B311" s="50">
        <v>0</v>
      </c>
      <c r="C311" s="50">
        <v>0</v>
      </c>
      <c r="D311" s="50">
        <v>1</v>
      </c>
      <c r="E311" s="50">
        <v>206</v>
      </c>
      <c r="F311" s="50">
        <f>ROUND(Source!T290,O311)</f>
        <v>0</v>
      </c>
      <c r="G311" s="50" t="s">
        <v>120</v>
      </c>
      <c r="H311" s="50" t="s">
        <v>2</v>
      </c>
      <c r="I311" s="50"/>
      <c r="J311" s="50"/>
      <c r="K311" s="50">
        <v>206</v>
      </c>
      <c r="L311" s="50">
        <v>20</v>
      </c>
      <c r="M311" s="50">
        <v>3</v>
      </c>
      <c r="N311" s="50" t="s">
        <v>34</v>
      </c>
      <c r="O311" s="50">
        <v>2</v>
      </c>
      <c r="P311" s="50"/>
      <c r="Q311" s="50"/>
      <c r="R311" s="50"/>
      <c r="S311" s="50"/>
      <c r="T311" s="50"/>
      <c r="U311" s="50"/>
      <c r="V311" s="50"/>
      <c r="W311" s="50">
        <v>0</v>
      </c>
      <c r="X311" s="50">
        <v>1</v>
      </c>
      <c r="Y311" s="50">
        <v>0</v>
      </c>
      <c r="Z311" s="50"/>
      <c r="AA311" s="50"/>
      <c r="AB311" s="50"/>
    </row>
    <row r="312">
      <c r="A312" s="50">
        <v>50</v>
      </c>
      <c r="B312" s="50">
        <v>0</v>
      </c>
      <c r="C312" s="50">
        <v>0</v>
      </c>
      <c r="D312" s="50">
        <v>1</v>
      </c>
      <c r="E312" s="50">
        <v>207</v>
      </c>
      <c r="F312" s="50">
        <f>Source!U290</f>
        <v>592.98359999999991</v>
      </c>
      <c r="G312" s="50" t="s">
        <v>121</v>
      </c>
      <c r="H312" s="50" t="s">
        <v>122</v>
      </c>
      <c r="I312" s="50"/>
      <c r="J312" s="50"/>
      <c r="K312" s="50">
        <v>207</v>
      </c>
      <c r="L312" s="50">
        <v>21</v>
      </c>
      <c r="M312" s="50">
        <v>3</v>
      </c>
      <c r="N312" s="50" t="s">
        <v>34</v>
      </c>
      <c r="O312" s="50">
        <v>-1</v>
      </c>
      <c r="P312" s="50"/>
      <c r="Q312" s="50"/>
      <c r="R312" s="50"/>
      <c r="S312" s="50"/>
      <c r="T312" s="50"/>
      <c r="U312" s="50"/>
      <c r="V312" s="50"/>
      <c r="W312" s="50">
        <v>592.98360000000002</v>
      </c>
      <c r="X312" s="50">
        <v>1</v>
      </c>
      <c r="Y312" s="50">
        <v>592.98360000000002</v>
      </c>
      <c r="Z312" s="50"/>
      <c r="AA312" s="50"/>
      <c r="AB312" s="50"/>
    </row>
    <row r="313">
      <c r="A313" s="50">
        <v>50</v>
      </c>
      <c r="B313" s="50">
        <v>0</v>
      </c>
      <c r="C313" s="50">
        <v>0</v>
      </c>
      <c r="D313" s="50">
        <v>1</v>
      </c>
      <c r="E313" s="50">
        <v>208</v>
      </c>
      <c r="F313" s="50">
        <f>Source!V290</f>
        <v>0</v>
      </c>
      <c r="G313" s="50" t="s">
        <v>123</v>
      </c>
      <c r="H313" s="50" t="s">
        <v>124</v>
      </c>
      <c r="I313" s="50"/>
      <c r="J313" s="50"/>
      <c r="K313" s="50">
        <v>208</v>
      </c>
      <c r="L313" s="50">
        <v>22</v>
      </c>
      <c r="M313" s="50">
        <v>3</v>
      </c>
      <c r="N313" s="50" t="s">
        <v>34</v>
      </c>
      <c r="O313" s="50">
        <v>-1</v>
      </c>
      <c r="P313" s="50"/>
      <c r="Q313" s="50"/>
      <c r="R313" s="50"/>
      <c r="S313" s="50"/>
      <c r="T313" s="50"/>
      <c r="U313" s="50"/>
      <c r="V313" s="50"/>
      <c r="W313" s="50">
        <v>0</v>
      </c>
      <c r="X313" s="50">
        <v>1</v>
      </c>
      <c r="Y313" s="50">
        <v>0</v>
      </c>
      <c r="Z313" s="50"/>
      <c r="AA313" s="50"/>
      <c r="AB313" s="50"/>
    </row>
    <row r="314">
      <c r="A314" s="50">
        <v>50</v>
      </c>
      <c r="B314" s="50">
        <v>0</v>
      </c>
      <c r="C314" s="50">
        <v>0</v>
      </c>
      <c r="D314" s="50">
        <v>1</v>
      </c>
      <c r="E314" s="50">
        <v>209</v>
      </c>
      <c r="F314" s="50">
        <f>ROUND(Source!W290,O314)</f>
        <v>0</v>
      </c>
      <c r="G314" s="50" t="s">
        <v>125</v>
      </c>
      <c r="H314" s="50" t="s">
        <v>126</v>
      </c>
      <c r="I314" s="50"/>
      <c r="J314" s="50"/>
      <c r="K314" s="50">
        <v>209</v>
      </c>
      <c r="L314" s="50">
        <v>23</v>
      </c>
      <c r="M314" s="50">
        <v>3</v>
      </c>
      <c r="N314" s="50" t="s">
        <v>34</v>
      </c>
      <c r="O314" s="50">
        <v>2</v>
      </c>
      <c r="P314" s="50"/>
      <c r="Q314" s="50"/>
      <c r="R314" s="50"/>
      <c r="S314" s="50"/>
      <c r="T314" s="50"/>
      <c r="U314" s="50"/>
      <c r="V314" s="50"/>
      <c r="W314" s="50">
        <v>0</v>
      </c>
      <c r="X314" s="50">
        <v>1</v>
      </c>
      <c r="Y314" s="50">
        <v>0</v>
      </c>
      <c r="Z314" s="50"/>
      <c r="AA314" s="50"/>
      <c r="AB314" s="50"/>
    </row>
    <row r="315">
      <c r="A315" s="50">
        <v>50</v>
      </c>
      <c r="B315" s="50">
        <v>0</v>
      </c>
      <c r="C315" s="50">
        <v>0</v>
      </c>
      <c r="D315" s="50">
        <v>1</v>
      </c>
      <c r="E315" s="50">
        <v>233</v>
      </c>
      <c r="F315" s="50">
        <f>ROUND(Source!BD290,O315)</f>
        <v>0</v>
      </c>
      <c r="G315" s="50" t="s">
        <v>127</v>
      </c>
      <c r="H315" s="50" t="s">
        <v>128</v>
      </c>
      <c r="I315" s="50"/>
      <c r="J315" s="50"/>
      <c r="K315" s="50">
        <v>233</v>
      </c>
      <c r="L315" s="50">
        <v>24</v>
      </c>
      <c r="M315" s="50">
        <v>3</v>
      </c>
      <c r="N315" s="50" t="s">
        <v>34</v>
      </c>
      <c r="O315" s="50">
        <v>2</v>
      </c>
      <c r="P315" s="50"/>
      <c r="Q315" s="50"/>
      <c r="R315" s="50"/>
      <c r="S315" s="50"/>
      <c r="T315" s="50"/>
      <c r="U315" s="50"/>
      <c r="V315" s="50"/>
      <c r="W315" s="50">
        <v>0</v>
      </c>
      <c r="X315" s="50">
        <v>1</v>
      </c>
      <c r="Y315" s="50">
        <v>0</v>
      </c>
      <c r="Z315" s="50"/>
      <c r="AA315" s="50"/>
      <c r="AB315" s="50"/>
    </row>
    <row r="316">
      <c r="A316" s="50">
        <v>50</v>
      </c>
      <c r="B316" s="50">
        <v>0</v>
      </c>
      <c r="C316" s="50">
        <v>0</v>
      </c>
      <c r="D316" s="50">
        <v>1</v>
      </c>
      <c r="E316" s="50">
        <v>210</v>
      </c>
      <c r="F316" s="50">
        <f>ROUND(Source!X290,O316)</f>
        <v>0</v>
      </c>
      <c r="G316" s="50" t="s">
        <v>129</v>
      </c>
      <c r="H316" s="50" t="s">
        <v>130</v>
      </c>
      <c r="I316" s="50"/>
      <c r="J316" s="50"/>
      <c r="K316" s="50">
        <v>210</v>
      </c>
      <c r="L316" s="50">
        <v>25</v>
      </c>
      <c r="M316" s="50">
        <v>3</v>
      </c>
      <c r="N316" s="50" t="s">
        <v>34</v>
      </c>
      <c r="O316" s="50">
        <v>2</v>
      </c>
      <c r="P316" s="50"/>
      <c r="Q316" s="50"/>
      <c r="R316" s="50"/>
      <c r="S316" s="50"/>
      <c r="T316" s="50"/>
      <c r="U316" s="50"/>
      <c r="V316" s="50"/>
      <c r="W316" s="50">
        <v>0</v>
      </c>
      <c r="X316" s="50">
        <v>1</v>
      </c>
      <c r="Y316" s="50">
        <v>0</v>
      </c>
      <c r="Z316" s="50"/>
      <c r="AA316" s="50"/>
      <c r="AB316" s="50"/>
    </row>
    <row r="317">
      <c r="A317" s="50">
        <v>50</v>
      </c>
      <c r="B317" s="50">
        <v>0</v>
      </c>
      <c r="C317" s="50">
        <v>0</v>
      </c>
      <c r="D317" s="50">
        <v>1</v>
      </c>
      <c r="E317" s="50">
        <v>211</v>
      </c>
      <c r="F317" s="50">
        <f>ROUND(Source!Y290,O317)</f>
        <v>0</v>
      </c>
      <c r="G317" s="50" t="s">
        <v>131</v>
      </c>
      <c r="H317" s="50" t="s">
        <v>132</v>
      </c>
      <c r="I317" s="50"/>
      <c r="J317" s="50"/>
      <c r="K317" s="50">
        <v>211</v>
      </c>
      <c r="L317" s="50">
        <v>26</v>
      </c>
      <c r="M317" s="50">
        <v>3</v>
      </c>
      <c r="N317" s="50" t="s">
        <v>34</v>
      </c>
      <c r="O317" s="50">
        <v>2</v>
      </c>
      <c r="P317" s="50"/>
      <c r="Q317" s="50"/>
      <c r="R317" s="50"/>
      <c r="S317" s="50"/>
      <c r="T317" s="50"/>
      <c r="U317" s="50"/>
      <c r="V317" s="50"/>
      <c r="W317" s="50">
        <v>0</v>
      </c>
      <c r="X317" s="50">
        <v>1</v>
      </c>
      <c r="Y317" s="50">
        <v>0</v>
      </c>
      <c r="Z317" s="50"/>
      <c r="AA317" s="50"/>
      <c r="AB317" s="50"/>
    </row>
    <row r="318">
      <c r="A318" s="50">
        <v>50</v>
      </c>
      <c r="B318" s="50">
        <v>0</v>
      </c>
      <c r="C318" s="50">
        <v>0</v>
      </c>
      <c r="D318" s="50">
        <v>1</v>
      </c>
      <c r="E318" s="50">
        <v>224</v>
      </c>
      <c r="F318" s="50">
        <f>ROUND(Source!AR290,O318)</f>
        <v>322339.26000000001</v>
      </c>
      <c r="G318" s="50" t="s">
        <v>133</v>
      </c>
      <c r="H318" s="50" t="s">
        <v>134</v>
      </c>
      <c r="I318" s="50"/>
      <c r="J318" s="50"/>
      <c r="K318" s="50">
        <v>224</v>
      </c>
      <c r="L318" s="50">
        <v>27</v>
      </c>
      <c r="M318" s="50">
        <v>3</v>
      </c>
      <c r="N318" s="50" t="s">
        <v>34</v>
      </c>
      <c r="O318" s="50">
        <v>2</v>
      </c>
      <c r="P318" s="50"/>
      <c r="Q318" s="50"/>
      <c r="R318" s="50"/>
      <c r="S318" s="50"/>
      <c r="T318" s="50"/>
      <c r="U318" s="50"/>
      <c r="V318" s="50"/>
      <c r="W318" s="50">
        <v>322339.26000000001</v>
      </c>
      <c r="X318" s="50">
        <v>1</v>
      </c>
      <c r="Y318" s="50">
        <v>322339.26000000001</v>
      </c>
      <c r="Z318" s="50"/>
      <c r="AA318" s="50"/>
      <c r="AB318" s="50"/>
    </row>
    <row r="320">
      <c r="A320" s="51">
        <v>61</v>
      </c>
      <c r="B320" s="51"/>
      <c r="C320" s="51"/>
      <c r="D320" s="51"/>
      <c r="E320" s="51"/>
      <c r="F320" s="51">
        <v>10</v>
      </c>
      <c r="G320" s="51" t="s">
        <v>163</v>
      </c>
      <c r="H320" s="51" t="s">
        <v>164</v>
      </c>
    </row>
    <row r="321">
      <c r="A321" s="51">
        <v>61</v>
      </c>
      <c r="B321" s="51"/>
      <c r="C321" s="51"/>
      <c r="D321" s="51"/>
      <c r="E321" s="51"/>
      <c r="F321" s="51">
        <v>1900</v>
      </c>
      <c r="G321" s="51" t="s">
        <v>165</v>
      </c>
      <c r="H321" s="51" t="s">
        <v>166</v>
      </c>
    </row>
    <row r="322">
      <c r="A322" s="51">
        <v>61</v>
      </c>
      <c r="B322" s="51"/>
      <c r="C322" s="51"/>
      <c r="D322" s="51"/>
      <c r="E322" s="51"/>
      <c r="F322" s="51">
        <v>1800</v>
      </c>
      <c r="G322" s="51" t="s">
        <v>167</v>
      </c>
      <c r="H322" s="51" t="s">
        <v>166</v>
      </c>
    </row>
    <row r="323">
      <c r="A323" s="51">
        <v>61</v>
      </c>
      <c r="B323" s="51"/>
      <c r="C323" s="51"/>
      <c r="D323" s="51"/>
      <c r="E323" s="51"/>
      <c r="F323" s="51">
        <v>2</v>
      </c>
      <c r="G323" s="51" t="s">
        <v>168</v>
      </c>
      <c r="H323" s="51" t="s">
        <v>169</v>
      </c>
    </row>
    <row r="324">
      <c r="A324" s="51">
        <v>61</v>
      </c>
      <c r="B324" s="51"/>
      <c r="C324" s="51"/>
      <c r="D324" s="51"/>
      <c r="E324" s="51"/>
      <c r="F324" s="51">
        <v>10</v>
      </c>
      <c r="G324" s="51" t="s">
        <v>170</v>
      </c>
      <c r="H324" s="51" t="s">
        <v>170</v>
      </c>
    </row>
    <row r="325">
      <c r="A325" s="51">
        <v>61</v>
      </c>
      <c r="B325" s="51"/>
      <c r="C325" s="51"/>
      <c r="D325" s="51"/>
      <c r="E325" s="51"/>
      <c r="F325" s="51">
        <v>3</v>
      </c>
      <c r="G325" s="51" t="s">
        <v>171</v>
      </c>
      <c r="H325" s="51" t="s">
        <v>172</v>
      </c>
    </row>
    <row r="326">
      <c r="A326" s="51">
        <v>61</v>
      </c>
      <c r="B326" s="51"/>
      <c r="C326" s="51"/>
      <c r="D326" s="51"/>
      <c r="E326" s="51"/>
      <c r="F326" s="51">
        <v>2400</v>
      </c>
      <c r="G326" s="51" t="s">
        <v>173</v>
      </c>
      <c r="H326" s="51" t="s">
        <v>174</v>
      </c>
    </row>
    <row r="327">
      <c r="A327" s="51">
        <v>61</v>
      </c>
      <c r="B327" s="51"/>
      <c r="C327" s="51"/>
      <c r="D327" s="51"/>
      <c r="E327" s="51"/>
      <c r="F327" s="51">
        <v>0</v>
      </c>
      <c r="G327" s="51" t="s">
        <v>175</v>
      </c>
      <c r="H327" s="51" t="s">
        <v>176</v>
      </c>
    </row>
    <row r="328">
      <c r="A328" s="51">
        <v>61</v>
      </c>
      <c r="B328" s="51"/>
      <c r="C328" s="51"/>
      <c r="D328" s="51"/>
      <c r="E328" s="51"/>
      <c r="F328" s="51">
        <v>12</v>
      </c>
      <c r="G328" s="51" t="s">
        <v>177</v>
      </c>
      <c r="H328" s="51" t="s">
        <v>176</v>
      </c>
    </row>
    <row r="329">
      <c r="A329" s="51">
        <v>61</v>
      </c>
      <c r="B329" s="51"/>
      <c r="C329" s="51"/>
      <c r="D329" s="51"/>
      <c r="E329" s="51"/>
      <c r="F329" s="51">
        <v>0</v>
      </c>
      <c r="G329" s="51" t="s">
        <v>178</v>
      </c>
      <c r="H329" s="51" t="s">
        <v>176</v>
      </c>
    </row>
    <row r="330">
      <c r="A330" s="51">
        <v>61</v>
      </c>
      <c r="B330" s="51"/>
      <c r="C330" s="51"/>
      <c r="D330" s="51"/>
      <c r="E330" s="51"/>
      <c r="F330" s="51">
        <v>0</v>
      </c>
      <c r="G330" s="51" t="s">
        <v>179</v>
      </c>
      <c r="H330" s="51" t="s">
        <v>176</v>
      </c>
    </row>
    <row r="331">
      <c r="A331" s="51">
        <v>61</v>
      </c>
      <c r="B331" s="51"/>
      <c r="C331" s="51"/>
      <c r="D331" s="51"/>
      <c r="E331" s="51"/>
      <c r="F331" s="51">
        <v>2</v>
      </c>
      <c r="G331" s="51" t="s">
        <v>180</v>
      </c>
      <c r="H331" s="51" t="s">
        <v>176</v>
      </c>
    </row>
    <row r="332">
      <c r="A332" s="51">
        <v>61</v>
      </c>
      <c r="B332" s="51"/>
      <c r="C332" s="51"/>
      <c r="D332" s="51"/>
      <c r="E332" s="51"/>
      <c r="F332" s="51">
        <v>6</v>
      </c>
      <c r="G332" s="51" t="s">
        <v>181</v>
      </c>
      <c r="H332" s="51" t="s">
        <v>176</v>
      </c>
    </row>
    <row r="333">
      <c r="A333" s="51">
        <v>61</v>
      </c>
      <c r="B333" s="51"/>
      <c r="C333" s="51"/>
      <c r="D333" s="51"/>
      <c r="E333" s="51"/>
      <c r="F333" s="51">
        <v>12</v>
      </c>
      <c r="G333" s="51" t="s">
        <v>182</v>
      </c>
      <c r="H333" s="51" t="s">
        <v>182</v>
      </c>
    </row>
    <row r="336">
      <c r="A336">
        <v>-1</v>
      </c>
    </row>
    <row r="338">
      <c r="A338" s="49">
        <v>75</v>
      </c>
      <c r="B338" s="49" t="s">
        <v>183</v>
      </c>
      <c r="C338" s="49">
        <v>2000</v>
      </c>
      <c r="D338" s="49">
        <v>0</v>
      </c>
      <c r="E338" s="49">
        <v>1</v>
      </c>
      <c r="F338" s="49"/>
      <c r="G338" s="49">
        <v>0</v>
      </c>
      <c r="H338" s="49">
        <v>1</v>
      </c>
      <c r="I338" s="49">
        <v>0</v>
      </c>
      <c r="J338" s="49">
        <v>3</v>
      </c>
      <c r="K338" s="49">
        <v>0</v>
      </c>
      <c r="L338" s="49">
        <v>0</v>
      </c>
      <c r="M338" s="49">
        <v>0</v>
      </c>
      <c r="N338" s="49">
        <v>429181229</v>
      </c>
      <c r="O338" s="49">
        <v>1</v>
      </c>
    </row>
    <row r="339">
      <c r="A339" s="52">
        <v>3</v>
      </c>
      <c r="B339" s="52" t="s">
        <v>184</v>
      </c>
      <c r="C339" s="52">
        <v>1</v>
      </c>
      <c r="D339" s="52">
        <v>1</v>
      </c>
      <c r="E339" s="52">
        <v>1</v>
      </c>
      <c r="F339" s="52">
        <v>2.6600000000000001</v>
      </c>
      <c r="G339" s="52">
        <v>2.6600000000000001</v>
      </c>
      <c r="H339" s="52">
        <v>1</v>
      </c>
      <c r="I339" s="52">
        <v>1</v>
      </c>
      <c r="J339" s="52">
        <v>2</v>
      </c>
      <c r="K339" s="52">
        <v>1</v>
      </c>
      <c r="L339" s="52">
        <v>1</v>
      </c>
      <c r="M339" s="52">
        <v>1</v>
      </c>
      <c r="N339" s="52">
        <v>1</v>
      </c>
      <c r="O339" s="52">
        <v>1</v>
      </c>
      <c r="P339" s="52">
        <v>1</v>
      </c>
      <c r="Q339" s="52">
        <v>1</v>
      </c>
      <c r="R339" s="52">
        <v>1</v>
      </c>
      <c r="S339" s="52" t="s">
        <v>34</v>
      </c>
      <c r="T339" s="52" t="s">
        <v>34</v>
      </c>
      <c r="U339" s="52" t="s">
        <v>34</v>
      </c>
      <c r="V339" s="52" t="s">
        <v>34</v>
      </c>
      <c r="W339" s="52" t="s">
        <v>34</v>
      </c>
      <c r="X339" s="52" t="s">
        <v>34</v>
      </c>
      <c r="Y339" s="52" t="s">
        <v>34</v>
      </c>
      <c r="Z339" s="52" t="s">
        <v>34</v>
      </c>
      <c r="AA339" s="52" t="s">
        <v>34</v>
      </c>
      <c r="AB339" s="52" t="s">
        <v>34</v>
      </c>
      <c r="AC339" s="52" t="s">
        <v>34</v>
      </c>
      <c r="AD339" s="52" t="s">
        <v>34</v>
      </c>
      <c r="AE339" s="52" t="s">
        <v>34</v>
      </c>
      <c r="AF339" s="52" t="s">
        <v>34</v>
      </c>
      <c r="AG339" s="52" t="s">
        <v>34</v>
      </c>
      <c r="AH339" s="52" t="s">
        <v>34</v>
      </c>
      <c r="AI339" s="52"/>
      <c r="AJ339" s="52"/>
      <c r="AK339" s="52"/>
      <c r="AL339" s="52"/>
      <c r="AM339" s="52"/>
      <c r="AN339" s="52">
        <v>429181230</v>
      </c>
    </row>
    <row r="343">
      <c r="A343">
        <v>65</v>
      </c>
      <c r="C343">
        <v>1</v>
      </c>
      <c r="D343">
        <v>0</v>
      </c>
      <c r="E343">
        <v>245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31</v>
      </c>
      <c r="D1" t="s">
        <v>185</v>
      </c>
      <c r="F1">
        <v>0</v>
      </c>
      <c r="G1">
        <v>0</v>
      </c>
      <c r="H1">
        <v>0</v>
      </c>
      <c r="I1" t="s">
        <v>33</v>
      </c>
      <c r="J1" t="s">
        <v>34</v>
      </c>
      <c r="K1">
        <v>1</v>
      </c>
      <c r="L1">
        <v>18246</v>
      </c>
      <c r="M1">
        <v>282289678</v>
      </c>
      <c r="N1">
        <v>12</v>
      </c>
      <c r="O1">
        <v>0</v>
      </c>
      <c r="P1">
        <v>0</v>
      </c>
      <c r="Q1">
        <v>3</v>
      </c>
    </row>
    <row r="12">
      <c r="A12" s="47">
        <v>1</v>
      </c>
      <c r="B12" s="47">
        <v>51</v>
      </c>
      <c r="C12" s="47">
        <v>0</v>
      </c>
      <c r="D12" s="47"/>
      <c r="E12" s="47">
        <v>0</v>
      </c>
      <c r="F12" s="47" t="s">
        <v>35</v>
      </c>
      <c r="G12" s="47" t="s">
        <v>186</v>
      </c>
      <c r="H12" s="47" t="s">
        <v>34</v>
      </c>
      <c r="I12" s="47">
        <v>0</v>
      </c>
      <c r="J12" s="47" t="s">
        <v>34</v>
      </c>
      <c r="K12" s="47">
        <v>0</v>
      </c>
      <c r="L12" s="47">
        <v>0</v>
      </c>
      <c r="M12" s="47">
        <v>2</v>
      </c>
      <c r="N12" s="47"/>
      <c r="O12" s="47">
        <v>0</v>
      </c>
      <c r="P12" s="47">
        <v>0</v>
      </c>
      <c r="Q12" s="47">
        <v>0</v>
      </c>
      <c r="R12" s="47">
        <v>0</v>
      </c>
      <c r="S12" s="47"/>
      <c r="T12" s="47">
        <v>1</v>
      </c>
      <c r="U12" s="47" t="s">
        <v>34</v>
      </c>
      <c r="V12" s="47">
        <v>0</v>
      </c>
      <c r="W12" s="47" t="s">
        <v>34</v>
      </c>
      <c r="X12" s="47" t="s">
        <v>34</v>
      </c>
      <c r="Y12" s="47" t="s">
        <v>34</v>
      </c>
      <c r="Z12" s="47" t="s">
        <v>34</v>
      </c>
      <c r="AA12" s="47" t="s">
        <v>34</v>
      </c>
      <c r="AB12" s="47" t="s">
        <v>34</v>
      </c>
      <c r="AC12" s="47" t="s">
        <v>34</v>
      </c>
      <c r="AD12" s="47" t="s">
        <v>34</v>
      </c>
      <c r="AE12" s="47" t="s">
        <v>34</v>
      </c>
      <c r="AF12" s="47" t="s">
        <v>34</v>
      </c>
      <c r="AG12" s="47" t="s">
        <v>34</v>
      </c>
      <c r="AH12" s="47" t="s">
        <v>34</v>
      </c>
      <c r="AI12" s="47" t="s">
        <v>34</v>
      </c>
      <c r="AJ12" s="47" t="s">
        <v>34</v>
      </c>
      <c r="AK12" s="47"/>
      <c r="AL12" s="47" t="s">
        <v>34</v>
      </c>
      <c r="AM12" s="47" t="s">
        <v>34</v>
      </c>
      <c r="AN12" s="47" t="s">
        <v>34</v>
      </c>
      <c r="AO12" s="47"/>
      <c r="AP12" s="47" t="s">
        <v>34</v>
      </c>
      <c r="AQ12" s="47" t="s">
        <v>34</v>
      </c>
      <c r="AR12" s="47" t="s">
        <v>34</v>
      </c>
      <c r="AS12" s="47"/>
      <c r="AT12" s="47"/>
      <c r="AU12" s="47"/>
      <c r="AV12" s="47"/>
      <c r="AW12" s="47"/>
      <c r="AX12" s="47" t="s">
        <v>34</v>
      </c>
      <c r="AY12" s="47" t="s">
        <v>34</v>
      </c>
      <c r="AZ12" s="47" t="s">
        <v>34</v>
      </c>
      <c r="BA12" s="47"/>
      <c r="BB12" s="47">
        <v>0</v>
      </c>
      <c r="BC12" s="47"/>
      <c r="BD12" s="47"/>
      <c r="BE12" s="47"/>
      <c r="BF12" s="47"/>
      <c r="BG12" s="47"/>
      <c r="BH12" s="47" t="s">
        <v>37</v>
      </c>
      <c r="BI12" s="47" t="s">
        <v>38</v>
      </c>
      <c r="BJ12" s="47">
        <v>1</v>
      </c>
      <c r="BK12" s="47">
        <v>1</v>
      </c>
      <c r="BL12" s="47">
        <v>0</v>
      </c>
      <c r="BM12" s="47">
        <v>0</v>
      </c>
      <c r="BN12" s="47">
        <v>1</v>
      </c>
      <c r="BO12" s="47">
        <v>0</v>
      </c>
      <c r="BP12" s="47">
        <v>6</v>
      </c>
      <c r="BQ12" s="47">
        <v>2</v>
      </c>
      <c r="BR12" s="47">
        <v>1</v>
      </c>
      <c r="BS12" s="47">
        <v>0</v>
      </c>
      <c r="BT12" s="47">
        <v>0</v>
      </c>
      <c r="BU12" s="47">
        <v>0</v>
      </c>
      <c r="BV12" s="47">
        <v>0</v>
      </c>
      <c r="BW12" s="47">
        <v>0</v>
      </c>
      <c r="BX12" s="47">
        <v>0</v>
      </c>
      <c r="BY12" s="47" t="s">
        <v>34</v>
      </c>
      <c r="BZ12" s="47" t="s">
        <v>39</v>
      </c>
      <c r="CA12" s="47" t="s">
        <v>40</v>
      </c>
      <c r="CB12" s="47" t="s">
        <v>40</v>
      </c>
      <c r="CC12" s="47" t="s">
        <v>40</v>
      </c>
      <c r="CD12" s="47" t="s">
        <v>40</v>
      </c>
      <c r="CE12" s="47" t="s">
        <v>41</v>
      </c>
      <c r="CF12" s="47">
        <v>0</v>
      </c>
      <c r="CG12" s="47">
        <v>0</v>
      </c>
      <c r="CH12" s="47">
        <v>8</v>
      </c>
      <c r="CI12" s="47" t="s">
        <v>34</v>
      </c>
      <c r="CJ12" s="47" t="s">
        <v>34</v>
      </c>
      <c r="CK12" s="47">
        <v>12</v>
      </c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>
        <v>0</v>
      </c>
      <c r="CZ12" s="47" t="s">
        <v>34</v>
      </c>
      <c r="DA12" s="47" t="s">
        <v>34</v>
      </c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>
        <v>0</v>
      </c>
    </row>
    <row r="14">
      <c r="A14" s="47">
        <v>22</v>
      </c>
      <c r="B14" s="47">
        <v>1</v>
      </c>
      <c r="C14" s="47">
        <v>0</v>
      </c>
      <c r="D14" s="47">
        <v>429181229</v>
      </c>
      <c r="E14" s="47">
        <v>0</v>
      </c>
      <c r="F14" s="47">
        <v>2</v>
      </c>
      <c r="G14" s="47">
        <v>1</v>
      </c>
      <c r="H14" s="47"/>
      <c r="I14" s="47"/>
      <c r="J14" s="47"/>
      <c r="K14" s="47"/>
      <c r="L14" s="47"/>
      <c r="M14" s="47"/>
      <c r="N14" s="47"/>
      <c r="O14" s="47"/>
    </row>
    <row r="16">
      <c r="A16" s="53">
        <v>3</v>
      </c>
      <c r="B16" s="53">
        <v>1</v>
      </c>
      <c r="C16" s="53" t="s">
        <v>42</v>
      </c>
      <c r="D16" s="53" t="s">
        <v>43</v>
      </c>
      <c r="E16" s="54">
        <f>ROUND((Source!F267)/1000,2)</f>
        <v>322.34000000000003</v>
      </c>
      <c r="F16" s="54">
        <f>ROUND((Source!F268)/1000,2)</f>
        <v>0</v>
      </c>
      <c r="G16" s="54">
        <f>ROUND((Source!F259)/1000,2)</f>
        <v>0</v>
      </c>
      <c r="H16" s="54">
        <f>ROUND((Source!F269)/1000+(Source!F270)/1000,2)</f>
        <v>0</v>
      </c>
      <c r="I16" s="54">
        <f>E16+F16+G16+H16</f>
        <v>322.34000000000003</v>
      </c>
      <c r="J16" s="54">
        <f>ROUND((Source!F265+Source!F264)/1000,2)</f>
        <v>227.97</v>
      </c>
      <c r="K16" s="54">
        <v>416.70999999999998</v>
      </c>
      <c r="L16" s="54">
        <v>0</v>
      </c>
      <c r="M16" s="54">
        <v>0</v>
      </c>
      <c r="N16" s="54">
        <f>I16+L16+M16</f>
        <v>322.34000000000003</v>
      </c>
      <c r="AI16" s="53">
        <v>0</v>
      </c>
      <c r="AJ16" s="53">
        <v>-1</v>
      </c>
      <c r="AK16" s="53" t="s">
        <v>34</v>
      </c>
      <c r="AL16" s="53" t="s">
        <v>34</v>
      </c>
      <c r="AM16" s="53" t="s">
        <v>34</v>
      </c>
      <c r="AN16" s="53">
        <v>0</v>
      </c>
      <c r="AO16" s="53" t="s">
        <v>34</v>
      </c>
      <c r="AP16" s="53" t="s">
        <v>34</v>
      </c>
      <c r="AT16" s="54">
        <v>322339.26000000001</v>
      </c>
      <c r="AU16" s="54">
        <v>94366.380000000005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54">
        <v>227972.88</v>
      </c>
      <c r="BB16" s="54">
        <v>322339.26000000001</v>
      </c>
      <c r="BC16" s="54">
        <v>0</v>
      </c>
      <c r="BD16" s="54">
        <v>0</v>
      </c>
      <c r="BE16" s="54">
        <v>0</v>
      </c>
      <c r="BF16" s="54">
        <v>592.98360000000002</v>
      </c>
      <c r="BG16" s="54">
        <v>0</v>
      </c>
      <c r="BH16" s="54">
        <v>0</v>
      </c>
      <c r="BI16" s="54">
        <v>0</v>
      </c>
      <c r="BJ16" s="54">
        <v>0</v>
      </c>
      <c r="BK16" s="54">
        <v>322339.26000000001</v>
      </c>
    </row>
    <row r="18">
      <c r="A18">
        <v>51</v>
      </c>
      <c r="E18">
        <v>322.33999999999997</v>
      </c>
      <c r="F18">
        <v>0</v>
      </c>
      <c r="G18">
        <v>0</v>
      </c>
      <c r="H18">
        <v>0</v>
      </c>
      <c r="I18">
        <v>322.33999999999997</v>
      </c>
      <c r="J18">
        <v>227.97</v>
      </c>
      <c r="K18">
        <v>416.70999999999998</v>
      </c>
      <c r="L18">
        <v>0</v>
      </c>
      <c r="M18">
        <v>0</v>
      </c>
      <c r="N18">
        <v>322.33999999999997</v>
      </c>
    </row>
    <row r="20">
      <c r="A20" s="50">
        <v>50</v>
      </c>
      <c r="B20" s="50">
        <v>0</v>
      </c>
      <c r="C20" s="50">
        <v>0</v>
      </c>
      <c r="D20" s="50">
        <v>1</v>
      </c>
      <c r="E20" s="50">
        <v>201</v>
      </c>
      <c r="F20" s="50">
        <v>322339.26000000001</v>
      </c>
      <c r="G20" s="50" t="s">
        <v>82</v>
      </c>
      <c r="H20" s="50" t="s">
        <v>83</v>
      </c>
      <c r="I20" s="50"/>
      <c r="J20" s="50"/>
      <c r="K20" s="50">
        <v>201</v>
      </c>
      <c r="L20" s="50">
        <v>1</v>
      </c>
      <c r="M20" s="50">
        <v>3</v>
      </c>
      <c r="N20" s="50" t="s">
        <v>34</v>
      </c>
      <c r="O20" s="50">
        <v>2</v>
      </c>
      <c r="P20" s="50"/>
    </row>
    <row r="21">
      <c r="A21" s="50">
        <v>50</v>
      </c>
      <c r="B21" s="50">
        <v>0</v>
      </c>
      <c r="C21" s="50">
        <v>0</v>
      </c>
      <c r="D21" s="50">
        <v>1</v>
      </c>
      <c r="E21" s="50">
        <v>202</v>
      </c>
      <c r="F21" s="50">
        <v>94366.380000000005</v>
      </c>
      <c r="G21" s="50" t="s">
        <v>84</v>
      </c>
      <c r="H21" s="50" t="s">
        <v>85</v>
      </c>
      <c r="I21" s="50"/>
      <c r="J21" s="50"/>
      <c r="K21" s="50">
        <v>202</v>
      </c>
      <c r="L21" s="50">
        <v>2</v>
      </c>
      <c r="M21" s="50">
        <v>3</v>
      </c>
      <c r="N21" s="50" t="s">
        <v>34</v>
      </c>
      <c r="O21" s="50">
        <v>2</v>
      </c>
      <c r="P21" s="50"/>
    </row>
    <row r="22">
      <c r="A22" s="50">
        <v>50</v>
      </c>
      <c r="B22" s="50">
        <v>0</v>
      </c>
      <c r="C22" s="50">
        <v>0</v>
      </c>
      <c r="D22" s="50">
        <v>1</v>
      </c>
      <c r="E22" s="50">
        <v>222</v>
      </c>
      <c r="F22" s="50">
        <v>0</v>
      </c>
      <c r="G22" s="50" t="s">
        <v>86</v>
      </c>
      <c r="H22" s="50" t="s">
        <v>87</v>
      </c>
      <c r="I22" s="50"/>
      <c r="J22" s="50"/>
      <c r="K22" s="50">
        <v>222</v>
      </c>
      <c r="L22" s="50">
        <v>3</v>
      </c>
      <c r="M22" s="50">
        <v>3</v>
      </c>
      <c r="N22" s="50" t="s">
        <v>34</v>
      </c>
      <c r="O22" s="50">
        <v>2</v>
      </c>
      <c r="P22" s="50"/>
    </row>
    <row r="23">
      <c r="A23" s="50">
        <v>50</v>
      </c>
      <c r="B23" s="50">
        <v>0</v>
      </c>
      <c r="C23" s="50">
        <v>0</v>
      </c>
      <c r="D23" s="50">
        <v>1</v>
      </c>
      <c r="E23" s="50">
        <v>225</v>
      </c>
      <c r="F23" s="50">
        <v>94366.380000000005</v>
      </c>
      <c r="G23" s="50" t="s">
        <v>88</v>
      </c>
      <c r="H23" s="50" t="s">
        <v>89</v>
      </c>
      <c r="I23" s="50"/>
      <c r="J23" s="50"/>
      <c r="K23" s="50">
        <v>225</v>
      </c>
      <c r="L23" s="50">
        <v>4</v>
      </c>
      <c r="M23" s="50">
        <v>3</v>
      </c>
      <c r="N23" s="50" t="s">
        <v>34</v>
      </c>
      <c r="O23" s="50">
        <v>2</v>
      </c>
      <c r="P23" s="50"/>
    </row>
    <row r="24">
      <c r="A24" s="50">
        <v>50</v>
      </c>
      <c r="B24" s="50">
        <v>0</v>
      </c>
      <c r="C24" s="50">
        <v>0</v>
      </c>
      <c r="D24" s="50">
        <v>1</v>
      </c>
      <c r="E24" s="50">
        <v>226</v>
      </c>
      <c r="F24" s="50">
        <v>94366.380000000005</v>
      </c>
      <c r="G24" s="50" t="s">
        <v>90</v>
      </c>
      <c r="H24" s="50" t="s">
        <v>91</v>
      </c>
      <c r="I24" s="50"/>
      <c r="J24" s="50"/>
      <c r="K24" s="50">
        <v>226</v>
      </c>
      <c r="L24" s="50">
        <v>5</v>
      </c>
      <c r="M24" s="50">
        <v>3</v>
      </c>
      <c r="N24" s="50" t="s">
        <v>34</v>
      </c>
      <c r="O24" s="50">
        <v>2</v>
      </c>
      <c r="P24" s="50"/>
    </row>
    <row r="25">
      <c r="A25" s="50">
        <v>50</v>
      </c>
      <c r="B25" s="50">
        <v>0</v>
      </c>
      <c r="C25" s="50">
        <v>0</v>
      </c>
      <c r="D25" s="50">
        <v>1</v>
      </c>
      <c r="E25" s="50">
        <v>227</v>
      </c>
      <c r="F25" s="50">
        <v>0</v>
      </c>
      <c r="G25" s="50" t="s">
        <v>92</v>
      </c>
      <c r="H25" s="50" t="s">
        <v>93</v>
      </c>
      <c r="I25" s="50"/>
      <c r="J25" s="50"/>
      <c r="K25" s="50">
        <v>227</v>
      </c>
      <c r="L25" s="50">
        <v>6</v>
      </c>
      <c r="M25" s="50">
        <v>3</v>
      </c>
      <c r="N25" s="50" t="s">
        <v>34</v>
      </c>
      <c r="O25" s="50">
        <v>2</v>
      </c>
      <c r="P25" s="50"/>
    </row>
    <row r="26">
      <c r="A26" s="50">
        <v>50</v>
      </c>
      <c r="B26" s="50">
        <v>0</v>
      </c>
      <c r="C26" s="50">
        <v>0</v>
      </c>
      <c r="D26" s="50">
        <v>1</v>
      </c>
      <c r="E26" s="50">
        <v>228</v>
      </c>
      <c r="F26" s="50">
        <v>94366.380000000005</v>
      </c>
      <c r="G26" s="50" t="s">
        <v>94</v>
      </c>
      <c r="H26" s="50" t="s">
        <v>95</v>
      </c>
      <c r="I26" s="50"/>
      <c r="J26" s="50"/>
      <c r="K26" s="50">
        <v>228</v>
      </c>
      <c r="L26" s="50">
        <v>7</v>
      </c>
      <c r="M26" s="50">
        <v>3</v>
      </c>
      <c r="N26" s="50" t="s">
        <v>34</v>
      </c>
      <c r="O26" s="50">
        <v>2</v>
      </c>
      <c r="P26" s="50"/>
    </row>
    <row r="27">
      <c r="A27" s="50">
        <v>50</v>
      </c>
      <c r="B27" s="50">
        <v>0</v>
      </c>
      <c r="C27" s="50">
        <v>0</v>
      </c>
      <c r="D27" s="50">
        <v>1</v>
      </c>
      <c r="E27" s="50">
        <v>216</v>
      </c>
      <c r="F27" s="50">
        <v>0</v>
      </c>
      <c r="G27" s="50" t="s">
        <v>96</v>
      </c>
      <c r="H27" s="50" t="s">
        <v>97</v>
      </c>
      <c r="I27" s="50"/>
      <c r="J27" s="50"/>
      <c r="K27" s="50">
        <v>216</v>
      </c>
      <c r="L27" s="50">
        <v>8</v>
      </c>
      <c r="M27" s="50">
        <v>3</v>
      </c>
      <c r="N27" s="50" t="s">
        <v>34</v>
      </c>
      <c r="O27" s="50">
        <v>2</v>
      </c>
      <c r="P27" s="50"/>
    </row>
    <row r="28">
      <c r="A28" s="50">
        <v>50</v>
      </c>
      <c r="B28" s="50">
        <v>0</v>
      </c>
      <c r="C28" s="50">
        <v>0</v>
      </c>
      <c r="D28" s="50">
        <v>1</v>
      </c>
      <c r="E28" s="50">
        <v>223</v>
      </c>
      <c r="F28" s="50">
        <v>0</v>
      </c>
      <c r="G28" s="50" t="s">
        <v>98</v>
      </c>
      <c r="H28" s="50" t="s">
        <v>99</v>
      </c>
      <c r="I28" s="50"/>
      <c r="J28" s="50"/>
      <c r="K28" s="50">
        <v>223</v>
      </c>
      <c r="L28" s="50">
        <v>9</v>
      </c>
      <c r="M28" s="50">
        <v>3</v>
      </c>
      <c r="N28" s="50" t="s">
        <v>34</v>
      </c>
      <c r="O28" s="50">
        <v>2</v>
      </c>
      <c r="P28" s="50"/>
    </row>
    <row r="29">
      <c r="A29" s="50">
        <v>50</v>
      </c>
      <c r="B29" s="50">
        <v>0</v>
      </c>
      <c r="C29" s="50">
        <v>0</v>
      </c>
      <c r="D29" s="50">
        <v>1</v>
      </c>
      <c r="E29" s="50">
        <v>229</v>
      </c>
      <c r="F29" s="50">
        <v>0</v>
      </c>
      <c r="G29" s="50" t="s">
        <v>100</v>
      </c>
      <c r="H29" s="50" t="s">
        <v>101</v>
      </c>
      <c r="I29" s="50"/>
      <c r="J29" s="50"/>
      <c r="K29" s="50">
        <v>229</v>
      </c>
      <c r="L29" s="50">
        <v>10</v>
      </c>
      <c r="M29" s="50">
        <v>3</v>
      </c>
      <c r="N29" s="50" t="s">
        <v>34</v>
      </c>
      <c r="O29" s="50">
        <v>2</v>
      </c>
      <c r="P29" s="50"/>
    </row>
    <row r="30">
      <c r="A30" s="50">
        <v>50</v>
      </c>
      <c r="B30" s="50">
        <v>0</v>
      </c>
      <c r="C30" s="50">
        <v>0</v>
      </c>
      <c r="D30" s="50">
        <v>1</v>
      </c>
      <c r="E30" s="50">
        <v>203</v>
      </c>
      <c r="F30" s="50">
        <v>0</v>
      </c>
      <c r="G30" s="50" t="s">
        <v>102</v>
      </c>
      <c r="H30" s="50" t="s">
        <v>103</v>
      </c>
      <c r="I30" s="50"/>
      <c r="J30" s="50"/>
      <c r="K30" s="50">
        <v>203</v>
      </c>
      <c r="L30" s="50">
        <v>11</v>
      </c>
      <c r="M30" s="50">
        <v>3</v>
      </c>
      <c r="N30" s="50" t="s">
        <v>34</v>
      </c>
      <c r="O30" s="50">
        <v>2</v>
      </c>
      <c r="P30" s="50"/>
    </row>
    <row r="31">
      <c r="A31" s="50">
        <v>50</v>
      </c>
      <c r="B31" s="50">
        <v>0</v>
      </c>
      <c r="C31" s="50">
        <v>0</v>
      </c>
      <c r="D31" s="50">
        <v>1</v>
      </c>
      <c r="E31" s="50">
        <v>231</v>
      </c>
      <c r="F31" s="50">
        <v>0</v>
      </c>
      <c r="G31" s="50" t="s">
        <v>104</v>
      </c>
      <c r="H31" s="50" t="s">
        <v>105</v>
      </c>
      <c r="I31" s="50"/>
      <c r="J31" s="50"/>
      <c r="K31" s="50">
        <v>231</v>
      </c>
      <c r="L31" s="50">
        <v>12</v>
      </c>
      <c r="M31" s="50">
        <v>3</v>
      </c>
      <c r="N31" s="50" t="s">
        <v>34</v>
      </c>
      <c r="O31" s="50">
        <v>2</v>
      </c>
      <c r="P31" s="50"/>
    </row>
    <row r="32">
      <c r="A32" s="50">
        <v>50</v>
      </c>
      <c r="B32" s="50">
        <v>0</v>
      </c>
      <c r="C32" s="50">
        <v>0</v>
      </c>
      <c r="D32" s="50">
        <v>1</v>
      </c>
      <c r="E32" s="50">
        <v>204</v>
      </c>
      <c r="F32" s="50">
        <v>0</v>
      </c>
      <c r="G32" s="50" t="s">
        <v>106</v>
      </c>
      <c r="H32" s="50" t="s">
        <v>107</v>
      </c>
      <c r="I32" s="50"/>
      <c r="J32" s="50"/>
      <c r="K32" s="50">
        <v>204</v>
      </c>
      <c r="L32" s="50">
        <v>13</v>
      </c>
      <c r="M32" s="50">
        <v>3</v>
      </c>
      <c r="N32" s="50" t="s">
        <v>34</v>
      </c>
      <c r="O32" s="50">
        <v>2</v>
      </c>
      <c r="P32" s="50"/>
    </row>
    <row r="33">
      <c r="A33" s="50">
        <v>50</v>
      </c>
      <c r="B33" s="50">
        <v>0</v>
      </c>
      <c r="C33" s="50">
        <v>0</v>
      </c>
      <c r="D33" s="50">
        <v>1</v>
      </c>
      <c r="E33" s="50">
        <v>205</v>
      </c>
      <c r="F33" s="50">
        <v>227972.88</v>
      </c>
      <c r="G33" s="50" t="s">
        <v>108</v>
      </c>
      <c r="H33" s="50" t="s">
        <v>109</v>
      </c>
      <c r="I33" s="50"/>
      <c r="J33" s="50"/>
      <c r="K33" s="50">
        <v>205</v>
      </c>
      <c r="L33" s="50">
        <v>14</v>
      </c>
      <c r="M33" s="50">
        <v>3</v>
      </c>
      <c r="N33" s="50" t="s">
        <v>34</v>
      </c>
      <c r="O33" s="50">
        <v>2</v>
      </c>
      <c r="P33" s="50"/>
    </row>
    <row r="34">
      <c r="A34" s="50">
        <v>50</v>
      </c>
      <c r="B34" s="50">
        <v>0</v>
      </c>
      <c r="C34" s="50">
        <v>0</v>
      </c>
      <c r="D34" s="50">
        <v>1</v>
      </c>
      <c r="E34" s="50">
        <v>232</v>
      </c>
      <c r="F34" s="50">
        <v>0</v>
      </c>
      <c r="G34" s="50" t="s">
        <v>110</v>
      </c>
      <c r="H34" s="50" t="s">
        <v>111</v>
      </c>
      <c r="I34" s="50"/>
      <c r="J34" s="50"/>
      <c r="K34" s="50">
        <v>232</v>
      </c>
      <c r="L34" s="50">
        <v>15</v>
      </c>
      <c r="M34" s="50">
        <v>3</v>
      </c>
      <c r="N34" s="50" t="s">
        <v>34</v>
      </c>
      <c r="O34" s="50">
        <v>2</v>
      </c>
      <c r="P34" s="50"/>
    </row>
    <row r="35">
      <c r="A35" s="50">
        <v>50</v>
      </c>
      <c r="B35" s="50">
        <v>0</v>
      </c>
      <c r="C35" s="50">
        <v>0</v>
      </c>
      <c r="D35" s="50">
        <v>1</v>
      </c>
      <c r="E35" s="50">
        <v>214</v>
      </c>
      <c r="F35" s="50">
        <v>322339.26000000001</v>
      </c>
      <c r="G35" s="50" t="s">
        <v>112</v>
      </c>
      <c r="H35" s="50" t="s">
        <v>113</v>
      </c>
      <c r="I35" s="50"/>
      <c r="J35" s="50"/>
      <c r="K35" s="50">
        <v>214</v>
      </c>
      <c r="L35" s="50">
        <v>16</v>
      </c>
      <c r="M35" s="50">
        <v>3</v>
      </c>
      <c r="N35" s="50" t="s">
        <v>34</v>
      </c>
      <c r="O35" s="50">
        <v>2</v>
      </c>
      <c r="P35" s="50"/>
    </row>
    <row r="36">
      <c r="A36" s="50">
        <v>50</v>
      </c>
      <c r="B36" s="50">
        <v>0</v>
      </c>
      <c r="C36" s="50">
        <v>0</v>
      </c>
      <c r="D36" s="50">
        <v>1</v>
      </c>
      <c r="E36" s="50">
        <v>215</v>
      </c>
      <c r="F36" s="50">
        <v>0</v>
      </c>
      <c r="G36" s="50" t="s">
        <v>114</v>
      </c>
      <c r="H36" s="50" t="s">
        <v>115</v>
      </c>
      <c r="I36" s="50"/>
      <c r="J36" s="50"/>
      <c r="K36" s="50">
        <v>215</v>
      </c>
      <c r="L36" s="50">
        <v>17</v>
      </c>
      <c r="M36" s="50">
        <v>3</v>
      </c>
      <c r="N36" s="50" t="s">
        <v>34</v>
      </c>
      <c r="O36" s="50">
        <v>2</v>
      </c>
      <c r="P36" s="50"/>
    </row>
    <row r="37">
      <c r="A37" s="50">
        <v>50</v>
      </c>
      <c r="B37" s="50">
        <v>0</v>
      </c>
      <c r="C37" s="50">
        <v>0</v>
      </c>
      <c r="D37" s="50">
        <v>1</v>
      </c>
      <c r="E37" s="50">
        <v>217</v>
      </c>
      <c r="F37" s="50">
        <v>0</v>
      </c>
      <c r="G37" s="50" t="s">
        <v>116</v>
      </c>
      <c r="H37" s="50" t="s">
        <v>117</v>
      </c>
      <c r="I37" s="50"/>
      <c r="J37" s="50"/>
      <c r="K37" s="50">
        <v>217</v>
      </c>
      <c r="L37" s="50">
        <v>18</v>
      </c>
      <c r="M37" s="50">
        <v>3</v>
      </c>
      <c r="N37" s="50" t="s">
        <v>34</v>
      </c>
      <c r="O37" s="50">
        <v>2</v>
      </c>
      <c r="P37" s="50"/>
    </row>
    <row r="38">
      <c r="A38" s="50">
        <v>50</v>
      </c>
      <c r="B38" s="50">
        <v>0</v>
      </c>
      <c r="C38" s="50">
        <v>0</v>
      </c>
      <c r="D38" s="50">
        <v>1</v>
      </c>
      <c r="E38" s="50">
        <v>230</v>
      </c>
      <c r="F38" s="50">
        <v>0</v>
      </c>
      <c r="G38" s="50" t="s">
        <v>118</v>
      </c>
      <c r="H38" s="50" t="s">
        <v>119</v>
      </c>
      <c r="I38" s="50"/>
      <c r="J38" s="50"/>
      <c r="K38" s="50">
        <v>230</v>
      </c>
      <c r="L38" s="50">
        <v>19</v>
      </c>
      <c r="M38" s="50">
        <v>3</v>
      </c>
      <c r="N38" s="50" t="s">
        <v>34</v>
      </c>
      <c r="O38" s="50">
        <v>2</v>
      </c>
      <c r="P38" s="50"/>
    </row>
    <row r="39">
      <c r="A39" s="50">
        <v>50</v>
      </c>
      <c r="B39" s="50">
        <v>0</v>
      </c>
      <c r="C39" s="50">
        <v>0</v>
      </c>
      <c r="D39" s="50">
        <v>1</v>
      </c>
      <c r="E39" s="50">
        <v>206</v>
      </c>
      <c r="F39" s="50">
        <v>0</v>
      </c>
      <c r="G39" s="50" t="s">
        <v>120</v>
      </c>
      <c r="H39" s="50" t="s">
        <v>2</v>
      </c>
      <c r="I39" s="50"/>
      <c r="J39" s="50"/>
      <c r="K39" s="50">
        <v>206</v>
      </c>
      <c r="L39" s="50">
        <v>20</v>
      </c>
      <c r="M39" s="50">
        <v>3</v>
      </c>
      <c r="N39" s="50" t="s">
        <v>34</v>
      </c>
      <c r="O39" s="50">
        <v>2</v>
      </c>
      <c r="P39" s="50"/>
    </row>
    <row r="40">
      <c r="A40" s="50">
        <v>50</v>
      </c>
      <c r="B40" s="50">
        <v>0</v>
      </c>
      <c r="C40" s="50">
        <v>0</v>
      </c>
      <c r="D40" s="50">
        <v>1</v>
      </c>
      <c r="E40" s="50">
        <v>207</v>
      </c>
      <c r="F40" s="50">
        <v>592.98360000000002</v>
      </c>
      <c r="G40" s="50" t="s">
        <v>121</v>
      </c>
      <c r="H40" s="50" t="s">
        <v>122</v>
      </c>
      <c r="I40" s="50"/>
      <c r="J40" s="50"/>
      <c r="K40" s="50">
        <v>207</v>
      </c>
      <c r="L40" s="50">
        <v>21</v>
      </c>
      <c r="M40" s="50">
        <v>3</v>
      </c>
      <c r="N40" s="50" t="s">
        <v>34</v>
      </c>
      <c r="O40" s="50">
        <v>-1</v>
      </c>
      <c r="P40" s="50"/>
    </row>
    <row r="41">
      <c r="A41" s="50">
        <v>50</v>
      </c>
      <c r="B41" s="50">
        <v>0</v>
      </c>
      <c r="C41" s="50">
        <v>0</v>
      </c>
      <c r="D41" s="50">
        <v>1</v>
      </c>
      <c r="E41" s="50">
        <v>208</v>
      </c>
      <c r="F41" s="50">
        <v>0</v>
      </c>
      <c r="G41" s="50" t="s">
        <v>123</v>
      </c>
      <c r="H41" s="50" t="s">
        <v>124</v>
      </c>
      <c r="I41" s="50"/>
      <c r="J41" s="50"/>
      <c r="K41" s="50">
        <v>208</v>
      </c>
      <c r="L41" s="50">
        <v>22</v>
      </c>
      <c r="M41" s="50">
        <v>3</v>
      </c>
      <c r="N41" s="50" t="s">
        <v>34</v>
      </c>
      <c r="O41" s="50">
        <v>-1</v>
      </c>
      <c r="P41" s="50"/>
    </row>
    <row r="42">
      <c r="A42" s="50">
        <v>50</v>
      </c>
      <c r="B42" s="50">
        <v>0</v>
      </c>
      <c r="C42" s="50">
        <v>0</v>
      </c>
      <c r="D42" s="50">
        <v>1</v>
      </c>
      <c r="E42" s="50">
        <v>209</v>
      </c>
      <c r="F42" s="50">
        <v>0</v>
      </c>
      <c r="G42" s="50" t="s">
        <v>125</v>
      </c>
      <c r="H42" s="50" t="s">
        <v>126</v>
      </c>
      <c r="I42" s="50"/>
      <c r="J42" s="50"/>
      <c r="K42" s="50">
        <v>209</v>
      </c>
      <c r="L42" s="50">
        <v>23</v>
      </c>
      <c r="M42" s="50">
        <v>3</v>
      </c>
      <c r="N42" s="50" t="s">
        <v>34</v>
      </c>
      <c r="O42" s="50">
        <v>2</v>
      </c>
      <c r="P42" s="50"/>
    </row>
    <row r="43">
      <c r="A43" s="50">
        <v>50</v>
      </c>
      <c r="B43" s="50">
        <v>0</v>
      </c>
      <c r="C43" s="50">
        <v>0</v>
      </c>
      <c r="D43" s="50">
        <v>1</v>
      </c>
      <c r="E43" s="50">
        <v>233</v>
      </c>
      <c r="F43" s="50">
        <v>0</v>
      </c>
      <c r="G43" s="50" t="s">
        <v>127</v>
      </c>
      <c r="H43" s="50" t="s">
        <v>128</v>
      </c>
      <c r="I43" s="50"/>
      <c r="J43" s="50"/>
      <c r="K43" s="50">
        <v>233</v>
      </c>
      <c r="L43" s="50">
        <v>24</v>
      </c>
      <c r="M43" s="50">
        <v>3</v>
      </c>
      <c r="N43" s="50" t="s">
        <v>34</v>
      </c>
      <c r="O43" s="50">
        <v>2</v>
      </c>
      <c r="P43" s="50"/>
    </row>
    <row r="44">
      <c r="A44" s="50">
        <v>50</v>
      </c>
      <c r="B44" s="50">
        <v>0</v>
      </c>
      <c r="C44" s="50">
        <v>0</v>
      </c>
      <c r="D44" s="50">
        <v>1</v>
      </c>
      <c r="E44" s="50">
        <v>210</v>
      </c>
      <c r="F44" s="50">
        <v>0</v>
      </c>
      <c r="G44" s="50" t="s">
        <v>129</v>
      </c>
      <c r="H44" s="50" t="s">
        <v>130</v>
      </c>
      <c r="I44" s="50"/>
      <c r="J44" s="50"/>
      <c r="K44" s="50">
        <v>210</v>
      </c>
      <c r="L44" s="50">
        <v>25</v>
      </c>
      <c r="M44" s="50">
        <v>3</v>
      </c>
      <c r="N44" s="50" t="s">
        <v>34</v>
      </c>
      <c r="O44" s="50">
        <v>2</v>
      </c>
      <c r="P44" s="50"/>
    </row>
    <row r="45">
      <c r="A45" s="50">
        <v>50</v>
      </c>
      <c r="B45" s="50">
        <v>0</v>
      </c>
      <c r="C45" s="50">
        <v>0</v>
      </c>
      <c r="D45" s="50">
        <v>1</v>
      </c>
      <c r="E45" s="50">
        <v>211</v>
      </c>
      <c r="F45" s="50">
        <v>0</v>
      </c>
      <c r="G45" s="50" t="s">
        <v>131</v>
      </c>
      <c r="H45" s="50" t="s">
        <v>132</v>
      </c>
      <c r="I45" s="50"/>
      <c r="J45" s="50"/>
      <c r="K45" s="50">
        <v>211</v>
      </c>
      <c r="L45" s="50">
        <v>26</v>
      </c>
      <c r="M45" s="50">
        <v>3</v>
      </c>
      <c r="N45" s="50" t="s">
        <v>34</v>
      </c>
      <c r="O45" s="50">
        <v>2</v>
      </c>
      <c r="P45" s="50"/>
    </row>
    <row r="46">
      <c r="A46" s="50">
        <v>50</v>
      </c>
      <c r="B46" s="50">
        <v>0</v>
      </c>
      <c r="C46" s="50">
        <v>0</v>
      </c>
      <c r="D46" s="50">
        <v>1</v>
      </c>
      <c r="E46" s="50">
        <v>224</v>
      </c>
      <c r="F46" s="50">
        <v>322339.26000000001</v>
      </c>
      <c r="G46" s="50" t="s">
        <v>133</v>
      </c>
      <c r="H46" s="50" t="s">
        <v>134</v>
      </c>
      <c r="I46" s="50"/>
      <c r="J46" s="50"/>
      <c r="K46" s="50">
        <v>224</v>
      </c>
      <c r="L46" s="50">
        <v>27</v>
      </c>
      <c r="M46" s="50">
        <v>3</v>
      </c>
      <c r="N46" s="50" t="s">
        <v>34</v>
      </c>
      <c r="O46" s="50">
        <v>2</v>
      </c>
      <c r="P46" s="50"/>
    </row>
    <row r="48">
      <c r="A48">
        <v>-1</v>
      </c>
    </row>
    <row r="51">
      <c r="A51" s="49">
        <v>75</v>
      </c>
      <c r="B51" s="49" t="s">
        <v>183</v>
      </c>
      <c r="C51" s="49">
        <v>2000</v>
      </c>
      <c r="D51" s="49">
        <v>0</v>
      </c>
      <c r="E51" s="49">
        <v>1</v>
      </c>
      <c r="F51" s="49"/>
      <c r="G51" s="49">
        <v>0</v>
      </c>
      <c r="H51" s="49">
        <v>1</v>
      </c>
      <c r="I51" s="49">
        <v>0</v>
      </c>
      <c r="J51" s="49">
        <v>3</v>
      </c>
      <c r="K51" s="49">
        <v>0</v>
      </c>
      <c r="L51" s="49">
        <v>0</v>
      </c>
      <c r="M51" s="49">
        <v>0</v>
      </c>
      <c r="N51" s="49">
        <v>429181229</v>
      </c>
      <c r="O51" s="49">
        <v>1</v>
      </c>
    </row>
    <row r="52">
      <c r="A52" s="52">
        <v>3</v>
      </c>
      <c r="B52" s="52" t="s">
        <v>184</v>
      </c>
      <c r="C52" s="52">
        <v>1</v>
      </c>
      <c r="D52" s="52">
        <v>1</v>
      </c>
      <c r="E52" s="52">
        <v>1</v>
      </c>
      <c r="F52" s="52">
        <v>2.6600000000000001</v>
      </c>
      <c r="G52" s="52">
        <v>2.6600000000000001</v>
      </c>
      <c r="H52" s="52">
        <v>1</v>
      </c>
      <c r="I52" s="52">
        <v>1</v>
      </c>
      <c r="J52" s="52">
        <v>2</v>
      </c>
      <c r="K52" s="52">
        <v>1</v>
      </c>
      <c r="L52" s="52">
        <v>1</v>
      </c>
      <c r="M52" s="52">
        <v>1</v>
      </c>
      <c r="N52" s="52">
        <v>1</v>
      </c>
      <c r="O52" s="52">
        <v>1</v>
      </c>
      <c r="P52" s="52">
        <v>1</v>
      </c>
      <c r="Q52" s="52">
        <v>1</v>
      </c>
      <c r="R52" s="52">
        <v>1</v>
      </c>
      <c r="S52" s="52" t="s">
        <v>34</v>
      </c>
      <c r="T52" s="52" t="s">
        <v>34</v>
      </c>
      <c r="U52" s="52" t="s">
        <v>34</v>
      </c>
      <c r="V52" s="52" t="s">
        <v>34</v>
      </c>
      <c r="W52" s="52" t="s">
        <v>34</v>
      </c>
      <c r="X52" s="52" t="s">
        <v>34</v>
      </c>
      <c r="Y52" s="52" t="s">
        <v>34</v>
      </c>
      <c r="Z52" s="52" t="s">
        <v>34</v>
      </c>
      <c r="AA52" s="52" t="s">
        <v>34</v>
      </c>
      <c r="AB52" s="52" t="s">
        <v>34</v>
      </c>
      <c r="AC52" s="52" t="s">
        <v>34</v>
      </c>
      <c r="AD52" s="52" t="s">
        <v>34</v>
      </c>
      <c r="AE52" s="52" t="s">
        <v>34</v>
      </c>
      <c r="AF52" s="52" t="s">
        <v>34</v>
      </c>
      <c r="AG52" s="52" t="s">
        <v>34</v>
      </c>
      <c r="AH52" s="52" t="s">
        <v>34</v>
      </c>
      <c r="AI52" s="52"/>
      <c r="AJ52" s="52"/>
      <c r="AK52" s="52"/>
      <c r="AL52" s="52"/>
      <c r="AM52" s="52"/>
      <c r="AN52" s="52">
        <v>429181230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ROW(Source!A28)</f>
        <v>28</v>
      </c>
      <c r="B1">
        <v>429181229</v>
      </c>
      <c r="C1">
        <v>429181641</v>
      </c>
      <c r="D1">
        <v>2424184</v>
      </c>
      <c r="E1">
        <v>1</v>
      </c>
      <c r="F1">
        <v>1</v>
      </c>
      <c r="G1">
        <v>1</v>
      </c>
      <c r="H1">
        <v>1</v>
      </c>
      <c r="I1" t="s">
        <v>187</v>
      </c>
      <c r="J1" t="s">
        <v>34</v>
      </c>
      <c r="K1" t="s">
        <v>188</v>
      </c>
      <c r="L1">
        <v>1369</v>
      </c>
      <c r="N1">
        <v>1013</v>
      </c>
      <c r="O1" t="s">
        <v>189</v>
      </c>
      <c r="P1" t="s">
        <v>189</v>
      </c>
      <c r="Q1">
        <v>1</v>
      </c>
      <c r="W1">
        <v>0</v>
      </c>
      <c r="X1">
        <v>210888633</v>
      </c>
      <c r="Y1">
        <f>((AT1*3)*0.511)</f>
        <v>13.950299999999999</v>
      </c>
      <c r="AA1">
        <v>0</v>
      </c>
      <c r="AB1">
        <v>0</v>
      </c>
      <c r="AC1">
        <v>0</v>
      </c>
      <c r="AD1">
        <v>371.23000000000002</v>
      </c>
      <c r="AE1">
        <v>0</v>
      </c>
      <c r="AF1">
        <v>0</v>
      </c>
      <c r="AG1">
        <v>0</v>
      </c>
      <c r="AH1">
        <v>139.56</v>
      </c>
      <c r="AI1">
        <v>1</v>
      </c>
      <c r="AJ1">
        <v>1</v>
      </c>
      <c r="AK1">
        <v>1</v>
      </c>
      <c r="AL1">
        <v>2.6600000000000001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34</v>
      </c>
      <c r="AT1">
        <v>9.0999999999999996</v>
      </c>
      <c r="AU1" t="s">
        <v>51</v>
      </c>
      <c r="AV1">
        <v>1</v>
      </c>
      <c r="AW1">
        <v>2</v>
      </c>
      <c r="AX1">
        <v>429181643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50672.840000000004</v>
      </c>
      <c r="CV1">
        <f>ROUND(Y1*Source!I28,9)</f>
        <v>209.25450000000001</v>
      </c>
      <c r="CW1">
        <v>0</v>
      </c>
      <c r="CX1">
        <f>ROUND(Y1*Source!I28,9)</f>
        <v>209.25450000000001</v>
      </c>
      <c r="CY1">
        <f t="shared" ref="CY1:CY8" si="265">AD1</f>
        <v>371.23000000000002</v>
      </c>
      <c r="CZ1">
        <f t="shared" ref="CZ1:CZ8" si="266">AH1</f>
        <v>139.56</v>
      </c>
      <c r="DA1">
        <f t="shared" ref="DA1:DA8" si="267">AL1</f>
        <v>2.6600000000000001</v>
      </c>
      <c r="DB1">
        <f>ROUND(((ROUND(AT1*CZ1,2)*3)*0.511),6)</f>
        <v>1946.9099999999999</v>
      </c>
      <c r="DC1">
        <f>ROUND(((ROUND(AT1*AG1,2)*3)*0.511),6)</f>
        <v>0</v>
      </c>
      <c r="DD1" t="s">
        <v>34</v>
      </c>
      <c r="DE1" t="s">
        <v>34</v>
      </c>
      <c r="DF1">
        <f t="shared" ref="DF1:DF8" si="268">ROUND(ROUND(AE1,2)*CX1,2)</f>
        <v>0</v>
      </c>
      <c r="DG1">
        <f t="shared" ref="DG1:DG8" si="269">ROUND(ROUND(AF1,2)*CX1,2)</f>
        <v>0</v>
      </c>
      <c r="DH1">
        <f t="shared" ref="DH1:DH8" si="270">ROUND(ROUND(AG1,2)*CX1,2)</f>
        <v>0</v>
      </c>
      <c r="DI1">
        <f t="shared" ref="DI1:DI8" si="271">ROUND(ROUND(AH1*AL1,2)*CX1,2)</f>
        <v>77681.550000000003</v>
      </c>
      <c r="DJ1">
        <f t="shared" ref="DJ1:DJ8" si="272">DI1</f>
        <v>77681.550000000003</v>
      </c>
      <c r="DK1">
        <v>0</v>
      </c>
      <c r="DL1" t="s">
        <v>34</v>
      </c>
      <c r="DM1">
        <v>0</v>
      </c>
      <c r="DN1" t="s">
        <v>34</v>
      </c>
      <c r="DO1">
        <v>0</v>
      </c>
    </row>
    <row r="2">
      <c r="A2">
        <f>ROW(Source!A29)</f>
        <v>29</v>
      </c>
      <c r="B2">
        <v>429181229</v>
      </c>
      <c r="C2">
        <v>429181644</v>
      </c>
      <c r="D2">
        <v>102321301</v>
      </c>
      <c r="E2">
        <v>1</v>
      </c>
      <c r="F2">
        <v>1</v>
      </c>
      <c r="G2">
        <v>1</v>
      </c>
      <c r="H2">
        <v>1</v>
      </c>
      <c r="I2" t="s">
        <v>190</v>
      </c>
      <c r="J2" t="s">
        <v>34</v>
      </c>
      <c r="K2" t="s">
        <v>188</v>
      </c>
      <c r="L2">
        <v>1369</v>
      </c>
      <c r="N2">
        <v>1013</v>
      </c>
      <c r="O2" t="s">
        <v>189</v>
      </c>
      <c r="P2" t="s">
        <v>189</v>
      </c>
      <c r="Q2">
        <v>1</v>
      </c>
      <c r="W2">
        <v>0</v>
      </c>
      <c r="X2">
        <v>-978371329</v>
      </c>
      <c r="Y2">
        <f t="shared" ref="Y2:Y3" si="273">((AT2*0.25)*3)</f>
        <v>0.26249999999999996</v>
      </c>
      <c r="AA2">
        <v>0</v>
      </c>
      <c r="AB2">
        <v>0</v>
      </c>
      <c r="AC2">
        <v>0</v>
      </c>
      <c r="AD2">
        <v>360.16000000000003</v>
      </c>
      <c r="AE2">
        <v>0</v>
      </c>
      <c r="AF2">
        <v>0</v>
      </c>
      <c r="AG2">
        <v>0</v>
      </c>
      <c r="AH2">
        <v>135.40000000000001</v>
      </c>
      <c r="AI2">
        <v>1</v>
      </c>
      <c r="AJ2">
        <v>1</v>
      </c>
      <c r="AK2">
        <v>1</v>
      </c>
      <c r="AL2">
        <v>2.6600000000000001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34</v>
      </c>
      <c r="AT2">
        <v>0.34999999999999998</v>
      </c>
      <c r="AU2" t="s">
        <v>60</v>
      </c>
      <c r="AV2">
        <v>1</v>
      </c>
      <c r="AW2">
        <v>2</v>
      </c>
      <c r="AX2">
        <v>429181646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1890.8600000000001</v>
      </c>
      <c r="CV2">
        <f>ROUND(Y2*Source!I29,9)</f>
        <v>3.9375000000000004</v>
      </c>
      <c r="CW2">
        <v>0</v>
      </c>
      <c r="CX2">
        <f>ROUND(Y2*Source!I29,9)</f>
        <v>3.9375000000000004</v>
      </c>
      <c r="CY2">
        <f t="shared" si="265"/>
        <v>360.16000000000003</v>
      </c>
      <c r="CZ2">
        <f t="shared" si="266"/>
        <v>135.40000000000001</v>
      </c>
      <c r="DA2">
        <f t="shared" si="267"/>
        <v>2.6600000000000001</v>
      </c>
      <c r="DB2">
        <f t="shared" ref="DB2:DB3" si="274">ROUND(((ROUND(AT2*CZ2,2)*0.25)*3),6)</f>
        <v>35.542499999999997</v>
      </c>
      <c r="DC2">
        <f t="shared" ref="DC2:DC3" si="275">ROUND(((ROUND(AT2*AG2,2)*0.25)*3),6)</f>
        <v>0</v>
      </c>
      <c r="DD2" t="s">
        <v>34</v>
      </c>
      <c r="DE2" t="s">
        <v>34</v>
      </c>
      <c r="DF2">
        <f t="shared" si="268"/>
        <v>0</v>
      </c>
      <c r="DG2">
        <f t="shared" si="269"/>
        <v>0</v>
      </c>
      <c r="DH2">
        <f t="shared" si="270"/>
        <v>0</v>
      </c>
      <c r="DI2">
        <f t="shared" si="271"/>
        <v>1418.1300000000001</v>
      </c>
      <c r="DJ2">
        <f t="shared" si="272"/>
        <v>1418.1300000000001</v>
      </c>
      <c r="DK2">
        <v>0</v>
      </c>
      <c r="DL2" t="s">
        <v>34</v>
      </c>
      <c r="DM2">
        <v>0</v>
      </c>
      <c r="DN2" t="s">
        <v>34</v>
      </c>
      <c r="DO2">
        <v>0</v>
      </c>
    </row>
    <row r="3">
      <c r="A3">
        <f>ROW(Source!A30)</f>
        <v>30</v>
      </c>
      <c r="B3">
        <v>429181229</v>
      </c>
      <c r="C3">
        <v>429181647</v>
      </c>
      <c r="D3">
        <v>102321307</v>
      </c>
      <c r="E3">
        <v>1</v>
      </c>
      <c r="F3">
        <v>1</v>
      </c>
      <c r="G3">
        <v>1</v>
      </c>
      <c r="H3">
        <v>1</v>
      </c>
      <c r="I3" t="s">
        <v>191</v>
      </c>
      <c r="J3" t="s">
        <v>34</v>
      </c>
      <c r="K3" t="s">
        <v>192</v>
      </c>
      <c r="L3">
        <v>1369</v>
      </c>
      <c r="N3">
        <v>1013</v>
      </c>
      <c r="O3" t="s">
        <v>189</v>
      </c>
      <c r="P3" t="s">
        <v>189</v>
      </c>
      <c r="Q3">
        <v>1</v>
      </c>
      <c r="W3">
        <v>0</v>
      </c>
      <c r="X3">
        <v>1085232669</v>
      </c>
      <c r="Y3">
        <f t="shared" si="273"/>
        <v>0.21749999999999997</v>
      </c>
      <c r="AA3">
        <v>0</v>
      </c>
      <c r="AB3">
        <v>0</v>
      </c>
      <c r="AC3">
        <v>0</v>
      </c>
      <c r="AD3">
        <v>435.18000000000001</v>
      </c>
      <c r="AE3">
        <v>0</v>
      </c>
      <c r="AF3">
        <v>0</v>
      </c>
      <c r="AG3">
        <v>0</v>
      </c>
      <c r="AH3">
        <v>163.59999999999999</v>
      </c>
      <c r="AI3">
        <v>1</v>
      </c>
      <c r="AJ3">
        <v>1</v>
      </c>
      <c r="AK3">
        <v>1</v>
      </c>
      <c r="AL3">
        <v>2.6600000000000001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34</v>
      </c>
      <c r="AT3">
        <v>0.28999999999999998</v>
      </c>
      <c r="AU3" t="s">
        <v>60</v>
      </c>
      <c r="AV3">
        <v>1</v>
      </c>
      <c r="AW3">
        <v>2</v>
      </c>
      <c r="AX3">
        <v>429181649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1893.02</v>
      </c>
      <c r="CV3">
        <f>ROUND(Y3*Source!I30,9)</f>
        <v>3.2625000000000002</v>
      </c>
      <c r="CW3">
        <v>0</v>
      </c>
      <c r="CX3">
        <f>ROUND(Y3*Source!I30,9)</f>
        <v>3.2625000000000002</v>
      </c>
      <c r="CY3">
        <f t="shared" si="265"/>
        <v>435.18000000000001</v>
      </c>
      <c r="CZ3">
        <f t="shared" si="266"/>
        <v>163.59999999999999</v>
      </c>
      <c r="DA3">
        <f t="shared" si="267"/>
        <v>2.6600000000000001</v>
      </c>
      <c r="DB3">
        <f t="shared" si="274"/>
        <v>35.579999999999998</v>
      </c>
      <c r="DC3">
        <f t="shared" si="275"/>
        <v>0</v>
      </c>
      <c r="DD3" t="s">
        <v>34</v>
      </c>
      <c r="DE3" t="s">
        <v>34</v>
      </c>
      <c r="DF3">
        <f t="shared" si="268"/>
        <v>0</v>
      </c>
      <c r="DG3">
        <f t="shared" si="269"/>
        <v>0</v>
      </c>
      <c r="DH3">
        <f t="shared" si="270"/>
        <v>0</v>
      </c>
      <c r="DI3">
        <f t="shared" si="271"/>
        <v>1419.77</v>
      </c>
      <c r="DJ3">
        <f t="shared" si="272"/>
        <v>1419.77</v>
      </c>
      <c r="DK3">
        <v>0</v>
      </c>
      <c r="DL3" t="s">
        <v>34</v>
      </c>
      <c r="DM3">
        <v>0</v>
      </c>
      <c r="DN3" t="s">
        <v>34</v>
      </c>
      <c r="DO3">
        <v>0</v>
      </c>
    </row>
    <row r="4">
      <c r="A4">
        <f>ROW(Source!A104)</f>
        <v>104</v>
      </c>
      <c r="B4">
        <v>429181229</v>
      </c>
      <c r="C4">
        <v>429181653</v>
      </c>
      <c r="D4">
        <v>2424184</v>
      </c>
      <c r="E4">
        <v>1</v>
      </c>
      <c r="F4">
        <v>1</v>
      </c>
      <c r="G4">
        <v>1</v>
      </c>
      <c r="H4">
        <v>1</v>
      </c>
      <c r="I4" t="s">
        <v>187</v>
      </c>
      <c r="J4" t="s">
        <v>34</v>
      </c>
      <c r="K4" t="s">
        <v>188</v>
      </c>
      <c r="L4">
        <v>1369</v>
      </c>
      <c r="N4">
        <v>1013</v>
      </c>
      <c r="O4" t="s">
        <v>189</v>
      </c>
      <c r="P4" t="s">
        <v>189</v>
      </c>
      <c r="Q4">
        <v>1</v>
      </c>
      <c r="W4">
        <v>0</v>
      </c>
      <c r="X4">
        <v>210888633</v>
      </c>
      <c r="Y4">
        <f>((AT4*3)*0.511)</f>
        <v>13.950299999999999</v>
      </c>
      <c r="AA4">
        <v>0</v>
      </c>
      <c r="AB4">
        <v>0</v>
      </c>
      <c r="AC4">
        <v>0</v>
      </c>
      <c r="AD4">
        <v>371.23000000000002</v>
      </c>
      <c r="AE4">
        <v>0</v>
      </c>
      <c r="AF4">
        <v>0</v>
      </c>
      <c r="AG4">
        <v>0</v>
      </c>
      <c r="AH4">
        <v>139.56</v>
      </c>
      <c r="AI4">
        <v>1</v>
      </c>
      <c r="AJ4">
        <v>1</v>
      </c>
      <c r="AK4">
        <v>1</v>
      </c>
      <c r="AL4">
        <v>2.6600000000000001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34</v>
      </c>
      <c r="AT4">
        <v>9.0999999999999996</v>
      </c>
      <c r="AU4" t="s">
        <v>51</v>
      </c>
      <c r="AV4">
        <v>1</v>
      </c>
      <c r="AW4">
        <v>2</v>
      </c>
      <c r="AX4">
        <v>429181655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ROUND(AT4*Source!I104*AH4*AL4,2)</f>
        <v>74320.169999999998</v>
      </c>
      <c r="CV4">
        <f>ROUND(Y4*Source!I104,9)</f>
        <v>306.90660000000003</v>
      </c>
      <c r="CW4">
        <v>0</v>
      </c>
      <c r="CX4">
        <f>ROUND(Y4*Source!I104,9)</f>
        <v>306.90660000000003</v>
      </c>
      <c r="CY4">
        <f t="shared" si="265"/>
        <v>371.23000000000002</v>
      </c>
      <c r="CZ4">
        <f t="shared" si="266"/>
        <v>139.56</v>
      </c>
      <c r="DA4">
        <f t="shared" si="267"/>
        <v>2.6600000000000001</v>
      </c>
      <c r="DB4">
        <f>ROUND(((ROUND(AT4*CZ4,2)*3)*0.511),6)</f>
        <v>1946.9099999999999</v>
      </c>
      <c r="DC4">
        <f>ROUND(((ROUND(AT4*AG4,2)*3)*0.511),6)</f>
        <v>0</v>
      </c>
      <c r="DD4" t="s">
        <v>34</v>
      </c>
      <c r="DE4" t="s">
        <v>34</v>
      </c>
      <c r="DF4">
        <f t="shared" si="268"/>
        <v>0</v>
      </c>
      <c r="DG4">
        <f t="shared" si="269"/>
        <v>0</v>
      </c>
      <c r="DH4">
        <f t="shared" si="270"/>
        <v>0</v>
      </c>
      <c r="DI4">
        <f t="shared" si="271"/>
        <v>113932.94</v>
      </c>
      <c r="DJ4">
        <f t="shared" si="272"/>
        <v>113932.94</v>
      </c>
      <c r="DK4">
        <v>0</v>
      </c>
      <c r="DL4" t="s">
        <v>34</v>
      </c>
      <c r="DM4">
        <v>0</v>
      </c>
      <c r="DN4" t="s">
        <v>34</v>
      </c>
      <c r="DO4">
        <v>0</v>
      </c>
    </row>
    <row r="5">
      <c r="A5">
        <f>ROW(Source!A105)</f>
        <v>105</v>
      </c>
      <c r="B5">
        <v>429181229</v>
      </c>
      <c r="C5">
        <v>429181656</v>
      </c>
      <c r="D5">
        <v>102321301</v>
      </c>
      <c r="E5">
        <v>1</v>
      </c>
      <c r="F5">
        <v>1</v>
      </c>
      <c r="G5">
        <v>1</v>
      </c>
      <c r="H5">
        <v>1</v>
      </c>
      <c r="I5" t="s">
        <v>190</v>
      </c>
      <c r="J5" t="s">
        <v>34</v>
      </c>
      <c r="K5" t="s">
        <v>188</v>
      </c>
      <c r="L5">
        <v>1369</v>
      </c>
      <c r="N5">
        <v>1013</v>
      </c>
      <c r="O5" t="s">
        <v>189</v>
      </c>
      <c r="P5" t="s">
        <v>189</v>
      </c>
      <c r="Q5">
        <v>1</v>
      </c>
      <c r="W5">
        <v>0</v>
      </c>
      <c r="X5">
        <v>-978371329</v>
      </c>
      <c r="Y5">
        <f t="shared" ref="Y5:Y8" si="276">((AT5*0.25)*3)</f>
        <v>0.26249999999999996</v>
      </c>
      <c r="AA5">
        <v>0</v>
      </c>
      <c r="AB5">
        <v>0</v>
      </c>
      <c r="AC5">
        <v>0</v>
      </c>
      <c r="AD5">
        <v>360.16000000000003</v>
      </c>
      <c r="AE5">
        <v>0</v>
      </c>
      <c r="AF5">
        <v>0</v>
      </c>
      <c r="AG5">
        <v>0</v>
      </c>
      <c r="AH5">
        <v>135.40000000000001</v>
      </c>
      <c r="AI5">
        <v>1</v>
      </c>
      <c r="AJ5">
        <v>1</v>
      </c>
      <c r="AK5">
        <v>1</v>
      </c>
      <c r="AL5">
        <v>2.6600000000000001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34</v>
      </c>
      <c r="AT5">
        <v>0.34999999999999998</v>
      </c>
      <c r="AU5" t="s">
        <v>60</v>
      </c>
      <c r="AV5">
        <v>1</v>
      </c>
      <c r="AW5">
        <v>2</v>
      </c>
      <c r="AX5">
        <v>429181658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ROUND(AT5*Source!I105*AH5*AL5,2)</f>
        <v>2773.2600000000002</v>
      </c>
      <c r="CV5">
        <f>ROUND(Y5*Source!I105,9)</f>
        <v>5.7750000000000004</v>
      </c>
      <c r="CW5">
        <v>0</v>
      </c>
      <c r="CX5">
        <f>ROUND(Y5*Source!I105,9)</f>
        <v>5.7750000000000004</v>
      </c>
      <c r="CY5">
        <f t="shared" si="265"/>
        <v>360.16000000000003</v>
      </c>
      <c r="CZ5">
        <f t="shared" si="266"/>
        <v>135.40000000000001</v>
      </c>
      <c r="DA5">
        <f t="shared" si="267"/>
        <v>2.6600000000000001</v>
      </c>
      <c r="DB5">
        <f t="shared" ref="DB5:DB8" si="277">ROUND(((ROUND(AT5*CZ5,2)*0.25)*3),6)</f>
        <v>35.542499999999997</v>
      </c>
      <c r="DC5">
        <f t="shared" ref="DC5:DC8" si="278">ROUND(((ROUND(AT5*AG5,2)*0.25)*3),6)</f>
        <v>0</v>
      </c>
      <c r="DD5" t="s">
        <v>34</v>
      </c>
      <c r="DE5" t="s">
        <v>34</v>
      </c>
      <c r="DF5">
        <f t="shared" si="268"/>
        <v>0</v>
      </c>
      <c r="DG5">
        <f t="shared" si="269"/>
        <v>0</v>
      </c>
      <c r="DH5">
        <f t="shared" si="270"/>
        <v>0</v>
      </c>
      <c r="DI5">
        <f t="shared" si="271"/>
        <v>2079.9200000000001</v>
      </c>
      <c r="DJ5">
        <f t="shared" si="272"/>
        <v>2079.9200000000001</v>
      </c>
      <c r="DK5">
        <v>0</v>
      </c>
      <c r="DL5" t="s">
        <v>34</v>
      </c>
      <c r="DM5">
        <v>0</v>
      </c>
      <c r="DN5" t="s">
        <v>34</v>
      </c>
      <c r="DO5">
        <v>0</v>
      </c>
    </row>
    <row r="6">
      <c r="A6">
        <f>ROW(Source!A106)</f>
        <v>106</v>
      </c>
      <c r="B6">
        <v>429181229</v>
      </c>
      <c r="C6">
        <v>429181659</v>
      </c>
      <c r="D6">
        <v>102321307</v>
      </c>
      <c r="E6">
        <v>1</v>
      </c>
      <c r="F6">
        <v>1</v>
      </c>
      <c r="G6">
        <v>1</v>
      </c>
      <c r="H6">
        <v>1</v>
      </c>
      <c r="I6" t="s">
        <v>191</v>
      </c>
      <c r="J6" t="s">
        <v>34</v>
      </c>
      <c r="K6" t="s">
        <v>192</v>
      </c>
      <c r="L6">
        <v>1369</v>
      </c>
      <c r="N6">
        <v>1013</v>
      </c>
      <c r="O6" t="s">
        <v>189</v>
      </c>
      <c r="P6" t="s">
        <v>189</v>
      </c>
      <c r="Q6">
        <v>1</v>
      </c>
      <c r="W6">
        <v>0</v>
      </c>
      <c r="X6">
        <v>1085232669</v>
      </c>
      <c r="Y6">
        <f t="shared" si="276"/>
        <v>0.21749999999999997</v>
      </c>
      <c r="AA6">
        <v>0</v>
      </c>
      <c r="AB6">
        <v>0</v>
      </c>
      <c r="AC6">
        <v>0</v>
      </c>
      <c r="AD6">
        <v>435.18000000000001</v>
      </c>
      <c r="AE6">
        <v>0</v>
      </c>
      <c r="AF6">
        <v>0</v>
      </c>
      <c r="AG6">
        <v>0</v>
      </c>
      <c r="AH6">
        <v>163.59999999999999</v>
      </c>
      <c r="AI6">
        <v>1</v>
      </c>
      <c r="AJ6">
        <v>1</v>
      </c>
      <c r="AK6">
        <v>1</v>
      </c>
      <c r="AL6">
        <v>2.6600000000000001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34</v>
      </c>
      <c r="AT6">
        <v>0.28999999999999998</v>
      </c>
      <c r="AU6" t="s">
        <v>60</v>
      </c>
      <c r="AV6">
        <v>1</v>
      </c>
      <c r="AW6">
        <v>2</v>
      </c>
      <c r="AX6">
        <v>429181661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ROUND(AT6*Source!I106*AH6*AL6,2)</f>
        <v>2776.4200000000001</v>
      </c>
      <c r="CV6">
        <f>ROUND(Y6*Source!I106,9)</f>
        <v>4.7850000000000001</v>
      </c>
      <c r="CW6">
        <v>0</v>
      </c>
      <c r="CX6">
        <f>ROUND(Y6*Source!I106,9)</f>
        <v>4.7850000000000001</v>
      </c>
      <c r="CY6">
        <f t="shared" si="265"/>
        <v>435.18000000000001</v>
      </c>
      <c r="CZ6">
        <f t="shared" si="266"/>
        <v>163.59999999999999</v>
      </c>
      <c r="DA6">
        <f t="shared" si="267"/>
        <v>2.6600000000000001</v>
      </c>
      <c r="DB6">
        <f t="shared" si="277"/>
        <v>35.579999999999998</v>
      </c>
      <c r="DC6">
        <f t="shared" si="278"/>
        <v>0</v>
      </c>
      <c r="DD6" t="s">
        <v>34</v>
      </c>
      <c r="DE6" t="s">
        <v>34</v>
      </c>
      <c r="DF6">
        <f t="shared" si="268"/>
        <v>0</v>
      </c>
      <c r="DG6">
        <f t="shared" si="269"/>
        <v>0</v>
      </c>
      <c r="DH6">
        <f t="shared" si="270"/>
        <v>0</v>
      </c>
      <c r="DI6">
        <f t="shared" si="271"/>
        <v>2082.3400000000001</v>
      </c>
      <c r="DJ6">
        <f t="shared" si="272"/>
        <v>2082.3400000000001</v>
      </c>
      <c r="DK6">
        <v>0</v>
      </c>
      <c r="DL6" t="s">
        <v>34</v>
      </c>
      <c r="DM6">
        <v>0</v>
      </c>
      <c r="DN6" t="s">
        <v>34</v>
      </c>
      <c r="DO6">
        <v>0</v>
      </c>
    </row>
    <row r="7">
      <c r="A7">
        <f>ROW(Source!A180)</f>
        <v>180</v>
      </c>
      <c r="B7">
        <v>429181229</v>
      </c>
      <c r="C7">
        <v>429181665</v>
      </c>
      <c r="D7">
        <v>102322541</v>
      </c>
      <c r="E7">
        <v>1</v>
      </c>
      <c r="F7">
        <v>1</v>
      </c>
      <c r="G7">
        <v>1</v>
      </c>
      <c r="H7">
        <v>1</v>
      </c>
      <c r="I7" t="s">
        <v>193</v>
      </c>
      <c r="J7" t="s">
        <v>34</v>
      </c>
      <c r="K7" t="s">
        <v>194</v>
      </c>
      <c r="L7">
        <v>1369</v>
      </c>
      <c r="N7">
        <v>1013</v>
      </c>
      <c r="O7" t="s">
        <v>189</v>
      </c>
      <c r="P7" t="s">
        <v>189</v>
      </c>
      <c r="Q7">
        <v>1</v>
      </c>
      <c r="W7">
        <v>0</v>
      </c>
      <c r="X7">
        <v>1697363604</v>
      </c>
      <c r="Y7">
        <f t="shared" si="276"/>
        <v>8.1750000000000007</v>
      </c>
      <c r="AA7">
        <v>0</v>
      </c>
      <c r="AB7">
        <v>0</v>
      </c>
      <c r="AC7">
        <v>0</v>
      </c>
      <c r="AD7">
        <v>447.14999999999998</v>
      </c>
      <c r="AE7">
        <v>0</v>
      </c>
      <c r="AF7">
        <v>0</v>
      </c>
      <c r="AG7">
        <v>0</v>
      </c>
      <c r="AH7">
        <v>168.09999999999999</v>
      </c>
      <c r="AI7">
        <v>1</v>
      </c>
      <c r="AJ7">
        <v>1</v>
      </c>
      <c r="AK7">
        <v>1</v>
      </c>
      <c r="AL7">
        <v>2.6600000000000001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34</v>
      </c>
      <c r="AT7">
        <v>10.9</v>
      </c>
      <c r="AU7" t="s">
        <v>60</v>
      </c>
      <c r="AV7">
        <v>1</v>
      </c>
      <c r="AW7">
        <v>2</v>
      </c>
      <c r="AX7">
        <v>429181667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ROUND(AT7*Source!I180*AH7*AL7,2)</f>
        <v>34117.239999999998</v>
      </c>
      <c r="CV7">
        <f>ROUND(Y7*Source!I180,9)</f>
        <v>57.225000000000001</v>
      </c>
      <c r="CW7">
        <v>0</v>
      </c>
      <c r="CX7">
        <f>ROUND(Y7*Source!I180,9)</f>
        <v>57.225000000000001</v>
      </c>
      <c r="CY7">
        <f t="shared" si="265"/>
        <v>447.14999999999998</v>
      </c>
      <c r="CZ7">
        <f t="shared" si="266"/>
        <v>168.09999999999999</v>
      </c>
      <c r="DA7">
        <f t="shared" si="267"/>
        <v>2.6600000000000001</v>
      </c>
      <c r="DB7">
        <f t="shared" si="277"/>
        <v>1374.2175</v>
      </c>
      <c r="DC7">
        <f t="shared" si="278"/>
        <v>0</v>
      </c>
      <c r="DD7" t="s">
        <v>34</v>
      </c>
      <c r="DE7" t="s">
        <v>34</v>
      </c>
      <c r="DF7">
        <f t="shared" si="268"/>
        <v>0</v>
      </c>
      <c r="DG7">
        <f t="shared" si="269"/>
        <v>0</v>
      </c>
      <c r="DH7">
        <f t="shared" si="270"/>
        <v>0</v>
      </c>
      <c r="DI7">
        <f t="shared" si="271"/>
        <v>25588.16</v>
      </c>
      <c r="DJ7">
        <f t="shared" si="272"/>
        <v>25588.16</v>
      </c>
      <c r="DK7">
        <v>0</v>
      </c>
      <c r="DL7" t="s">
        <v>34</v>
      </c>
      <c r="DM7">
        <v>0</v>
      </c>
      <c r="DN7" t="s">
        <v>34</v>
      </c>
      <c r="DO7">
        <v>0</v>
      </c>
    </row>
    <row r="8">
      <c r="A8">
        <f>ROW(Source!A181)</f>
        <v>181</v>
      </c>
      <c r="B8">
        <v>429181229</v>
      </c>
      <c r="C8">
        <v>429181668</v>
      </c>
      <c r="D8">
        <v>102321301</v>
      </c>
      <c r="E8">
        <v>1</v>
      </c>
      <c r="F8">
        <v>1</v>
      </c>
      <c r="G8">
        <v>1</v>
      </c>
      <c r="H8">
        <v>1</v>
      </c>
      <c r="I8" t="s">
        <v>190</v>
      </c>
      <c r="J8" t="s">
        <v>34</v>
      </c>
      <c r="K8" t="s">
        <v>188</v>
      </c>
      <c r="L8">
        <v>1369</v>
      </c>
      <c r="N8">
        <v>1013</v>
      </c>
      <c r="O8" t="s">
        <v>189</v>
      </c>
      <c r="P8" t="s">
        <v>189</v>
      </c>
      <c r="Q8">
        <v>1</v>
      </c>
      <c r="W8">
        <v>0</v>
      </c>
      <c r="X8">
        <v>-978371329</v>
      </c>
      <c r="Y8">
        <f t="shared" si="276"/>
        <v>0.26249999999999996</v>
      </c>
      <c r="AA8">
        <v>0</v>
      </c>
      <c r="AB8">
        <v>0</v>
      </c>
      <c r="AC8">
        <v>0</v>
      </c>
      <c r="AD8">
        <v>360.16000000000003</v>
      </c>
      <c r="AE8">
        <v>0</v>
      </c>
      <c r="AF8">
        <v>0</v>
      </c>
      <c r="AG8">
        <v>0</v>
      </c>
      <c r="AH8">
        <v>135.40000000000001</v>
      </c>
      <c r="AI8">
        <v>1</v>
      </c>
      <c r="AJ8">
        <v>1</v>
      </c>
      <c r="AK8">
        <v>1</v>
      </c>
      <c r="AL8">
        <v>2.6600000000000001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34</v>
      </c>
      <c r="AT8">
        <v>0.34999999999999998</v>
      </c>
      <c r="AU8" t="s">
        <v>60</v>
      </c>
      <c r="AV8">
        <v>1</v>
      </c>
      <c r="AW8">
        <v>2</v>
      </c>
      <c r="AX8">
        <v>429181670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ROUND(AT8*Source!I181*AH8*AL8,2)</f>
        <v>882.39999999999998</v>
      </c>
      <c r="CV8">
        <f>ROUND(Y8*Source!I181,9)</f>
        <v>1.8375000000000001</v>
      </c>
      <c r="CW8">
        <v>0</v>
      </c>
      <c r="CX8">
        <f>ROUND(Y8*Source!I181,9)</f>
        <v>1.8375000000000001</v>
      </c>
      <c r="CY8">
        <f t="shared" si="265"/>
        <v>360.16000000000003</v>
      </c>
      <c r="CZ8">
        <f t="shared" si="266"/>
        <v>135.40000000000001</v>
      </c>
      <c r="DA8">
        <f t="shared" si="267"/>
        <v>2.6600000000000001</v>
      </c>
      <c r="DB8">
        <f t="shared" si="277"/>
        <v>35.542499999999997</v>
      </c>
      <c r="DC8">
        <f t="shared" si="278"/>
        <v>0</v>
      </c>
      <c r="DD8" t="s">
        <v>34</v>
      </c>
      <c r="DE8" t="s">
        <v>34</v>
      </c>
      <c r="DF8">
        <f t="shared" si="268"/>
        <v>0</v>
      </c>
      <c r="DG8">
        <f t="shared" si="269"/>
        <v>0</v>
      </c>
      <c r="DH8">
        <f t="shared" si="270"/>
        <v>0</v>
      </c>
      <c r="DI8">
        <f t="shared" si="271"/>
        <v>661.78999999999996</v>
      </c>
      <c r="DJ8">
        <f t="shared" si="272"/>
        <v>661.78999999999996</v>
      </c>
      <c r="DK8">
        <v>0</v>
      </c>
      <c r="DL8" t="s">
        <v>34</v>
      </c>
      <c r="DM8">
        <v>0</v>
      </c>
      <c r="DN8" t="s">
        <v>34</v>
      </c>
      <c r="DO8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ROW(Source!A28)</f>
        <v>28</v>
      </c>
      <c r="B1">
        <v>429181643</v>
      </c>
      <c r="C1">
        <v>429181641</v>
      </c>
      <c r="D1">
        <v>2424184</v>
      </c>
      <c r="E1">
        <v>1</v>
      </c>
      <c r="F1">
        <v>1</v>
      </c>
      <c r="G1">
        <v>1</v>
      </c>
      <c r="H1">
        <v>1</v>
      </c>
      <c r="I1" t="s">
        <v>187</v>
      </c>
      <c r="J1" t="s">
        <v>34</v>
      </c>
      <c r="K1" t="s">
        <v>188</v>
      </c>
      <c r="L1">
        <v>1369</v>
      </c>
      <c r="N1">
        <v>1013</v>
      </c>
      <c r="O1" t="s">
        <v>189</v>
      </c>
      <c r="P1" t="s">
        <v>189</v>
      </c>
      <c r="Q1">
        <v>1</v>
      </c>
      <c r="X1">
        <v>9.0999999999999996</v>
      </c>
      <c r="Y1">
        <v>0</v>
      </c>
      <c r="Z1">
        <v>0</v>
      </c>
      <c r="AA1">
        <v>0</v>
      </c>
      <c r="AB1">
        <v>139.56</v>
      </c>
      <c r="AC1">
        <v>0</v>
      </c>
      <c r="AD1">
        <v>1</v>
      </c>
      <c r="AE1">
        <v>1</v>
      </c>
      <c r="AF1" t="s">
        <v>51</v>
      </c>
      <c r="AG1">
        <v>13.950299999999999</v>
      </c>
      <c r="AH1">
        <v>2</v>
      </c>
      <c r="AI1">
        <v>429181642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>
      <c r="A2">
        <f>ROW(Source!A29)</f>
        <v>29</v>
      </c>
      <c r="B2">
        <v>429181646</v>
      </c>
      <c r="C2">
        <v>429181644</v>
      </c>
      <c r="D2">
        <v>102321301</v>
      </c>
      <c r="E2">
        <v>1</v>
      </c>
      <c r="F2">
        <v>1</v>
      </c>
      <c r="G2">
        <v>1</v>
      </c>
      <c r="H2">
        <v>1</v>
      </c>
      <c r="I2" t="s">
        <v>190</v>
      </c>
      <c r="J2" t="s">
        <v>34</v>
      </c>
      <c r="K2" t="s">
        <v>188</v>
      </c>
      <c r="L2">
        <v>1369</v>
      </c>
      <c r="N2">
        <v>1013</v>
      </c>
      <c r="O2" t="s">
        <v>189</v>
      </c>
      <c r="P2" t="s">
        <v>189</v>
      </c>
      <c r="Q2">
        <v>1</v>
      </c>
      <c r="X2">
        <v>0.34999999999999998</v>
      </c>
      <c r="Y2">
        <v>0</v>
      </c>
      <c r="Z2">
        <v>0</v>
      </c>
      <c r="AA2">
        <v>0</v>
      </c>
      <c r="AB2">
        <v>135.40000000000001</v>
      </c>
      <c r="AC2">
        <v>0</v>
      </c>
      <c r="AD2">
        <v>1</v>
      </c>
      <c r="AE2">
        <v>1</v>
      </c>
      <c r="AF2" t="s">
        <v>60</v>
      </c>
      <c r="AG2">
        <v>0.26249999999999996</v>
      </c>
      <c r="AH2">
        <v>2</v>
      </c>
      <c r="AI2">
        <v>429181645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>
      <c r="A3">
        <f>ROW(Source!A30)</f>
        <v>30</v>
      </c>
      <c r="B3">
        <v>429181649</v>
      </c>
      <c r="C3">
        <v>429181647</v>
      </c>
      <c r="D3">
        <v>102321307</v>
      </c>
      <c r="E3">
        <v>1</v>
      </c>
      <c r="F3">
        <v>1</v>
      </c>
      <c r="G3">
        <v>1</v>
      </c>
      <c r="H3">
        <v>1</v>
      </c>
      <c r="I3" t="s">
        <v>191</v>
      </c>
      <c r="J3" t="s">
        <v>34</v>
      </c>
      <c r="K3" t="s">
        <v>192</v>
      </c>
      <c r="L3">
        <v>1369</v>
      </c>
      <c r="N3">
        <v>1013</v>
      </c>
      <c r="O3" t="s">
        <v>189</v>
      </c>
      <c r="P3" t="s">
        <v>189</v>
      </c>
      <c r="Q3">
        <v>1</v>
      </c>
      <c r="X3">
        <v>0.28999999999999998</v>
      </c>
      <c r="Y3">
        <v>0</v>
      </c>
      <c r="Z3">
        <v>0</v>
      </c>
      <c r="AA3">
        <v>0</v>
      </c>
      <c r="AB3">
        <v>163.59999999999999</v>
      </c>
      <c r="AC3">
        <v>0</v>
      </c>
      <c r="AD3">
        <v>1</v>
      </c>
      <c r="AE3">
        <v>1</v>
      </c>
      <c r="AF3" t="s">
        <v>60</v>
      </c>
      <c r="AG3">
        <v>0.21749999999999997</v>
      </c>
      <c r="AH3">
        <v>2</v>
      </c>
      <c r="AI3">
        <v>429181648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>
      <c r="A4">
        <f>ROW(Source!A104)</f>
        <v>104</v>
      </c>
      <c r="B4">
        <v>429181655</v>
      </c>
      <c r="C4">
        <v>429181653</v>
      </c>
      <c r="D4">
        <v>2424184</v>
      </c>
      <c r="E4">
        <v>1</v>
      </c>
      <c r="F4">
        <v>1</v>
      </c>
      <c r="G4">
        <v>1</v>
      </c>
      <c r="H4">
        <v>1</v>
      </c>
      <c r="I4" t="s">
        <v>187</v>
      </c>
      <c r="J4" t="s">
        <v>34</v>
      </c>
      <c r="K4" t="s">
        <v>188</v>
      </c>
      <c r="L4">
        <v>1369</v>
      </c>
      <c r="N4">
        <v>1013</v>
      </c>
      <c r="O4" t="s">
        <v>189</v>
      </c>
      <c r="P4" t="s">
        <v>189</v>
      </c>
      <c r="Q4">
        <v>1</v>
      </c>
      <c r="X4">
        <v>9.0999999999999996</v>
      </c>
      <c r="Y4">
        <v>0</v>
      </c>
      <c r="Z4">
        <v>0</v>
      </c>
      <c r="AA4">
        <v>0</v>
      </c>
      <c r="AB4">
        <v>139.56</v>
      </c>
      <c r="AC4">
        <v>0</v>
      </c>
      <c r="AD4">
        <v>1</v>
      </c>
      <c r="AE4">
        <v>1</v>
      </c>
      <c r="AF4" t="s">
        <v>51</v>
      </c>
      <c r="AG4">
        <v>13.950299999999999</v>
      </c>
      <c r="AH4">
        <v>2</v>
      </c>
      <c r="AI4">
        <v>429181654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>
      <c r="A5">
        <f>ROW(Source!A105)</f>
        <v>105</v>
      </c>
      <c r="B5">
        <v>429181658</v>
      </c>
      <c r="C5">
        <v>429181656</v>
      </c>
      <c r="D5">
        <v>102321301</v>
      </c>
      <c r="E5">
        <v>1</v>
      </c>
      <c r="F5">
        <v>1</v>
      </c>
      <c r="G5">
        <v>1</v>
      </c>
      <c r="H5">
        <v>1</v>
      </c>
      <c r="I5" t="s">
        <v>190</v>
      </c>
      <c r="J5" t="s">
        <v>34</v>
      </c>
      <c r="K5" t="s">
        <v>188</v>
      </c>
      <c r="L5">
        <v>1369</v>
      </c>
      <c r="N5">
        <v>1013</v>
      </c>
      <c r="O5" t="s">
        <v>189</v>
      </c>
      <c r="P5" t="s">
        <v>189</v>
      </c>
      <c r="Q5">
        <v>1</v>
      </c>
      <c r="X5">
        <v>0.34999999999999998</v>
      </c>
      <c r="Y5">
        <v>0</v>
      </c>
      <c r="Z5">
        <v>0</v>
      </c>
      <c r="AA5">
        <v>0</v>
      </c>
      <c r="AB5">
        <v>135.40000000000001</v>
      </c>
      <c r="AC5">
        <v>0</v>
      </c>
      <c r="AD5">
        <v>1</v>
      </c>
      <c r="AE5">
        <v>1</v>
      </c>
      <c r="AF5" t="s">
        <v>60</v>
      </c>
      <c r="AG5">
        <v>0.26249999999999996</v>
      </c>
      <c r="AH5">
        <v>2</v>
      </c>
      <c r="AI5">
        <v>429181657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>
      <c r="A6">
        <f>ROW(Source!A106)</f>
        <v>106</v>
      </c>
      <c r="B6">
        <v>429181661</v>
      </c>
      <c r="C6">
        <v>429181659</v>
      </c>
      <c r="D6">
        <v>102321307</v>
      </c>
      <c r="E6">
        <v>1</v>
      </c>
      <c r="F6">
        <v>1</v>
      </c>
      <c r="G6">
        <v>1</v>
      </c>
      <c r="H6">
        <v>1</v>
      </c>
      <c r="I6" t="s">
        <v>191</v>
      </c>
      <c r="J6" t="s">
        <v>34</v>
      </c>
      <c r="K6" t="s">
        <v>192</v>
      </c>
      <c r="L6">
        <v>1369</v>
      </c>
      <c r="N6">
        <v>1013</v>
      </c>
      <c r="O6" t="s">
        <v>189</v>
      </c>
      <c r="P6" t="s">
        <v>189</v>
      </c>
      <c r="Q6">
        <v>1</v>
      </c>
      <c r="X6">
        <v>0.28999999999999998</v>
      </c>
      <c r="Y6">
        <v>0</v>
      </c>
      <c r="Z6">
        <v>0</v>
      </c>
      <c r="AA6">
        <v>0</v>
      </c>
      <c r="AB6">
        <v>163.59999999999999</v>
      </c>
      <c r="AC6">
        <v>0</v>
      </c>
      <c r="AD6">
        <v>1</v>
      </c>
      <c r="AE6">
        <v>1</v>
      </c>
      <c r="AF6" t="s">
        <v>60</v>
      </c>
      <c r="AG6">
        <v>0.21749999999999997</v>
      </c>
      <c r="AH6">
        <v>2</v>
      </c>
      <c r="AI6">
        <v>429181660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>
      <c r="A7">
        <f>ROW(Source!A180)</f>
        <v>180</v>
      </c>
      <c r="B7">
        <v>429181667</v>
      </c>
      <c r="C7">
        <v>429181665</v>
      </c>
      <c r="D7">
        <v>102322541</v>
      </c>
      <c r="E7">
        <v>1</v>
      </c>
      <c r="F7">
        <v>1</v>
      </c>
      <c r="G7">
        <v>1</v>
      </c>
      <c r="H7">
        <v>1</v>
      </c>
      <c r="I7" t="s">
        <v>193</v>
      </c>
      <c r="J7" t="s">
        <v>34</v>
      </c>
      <c r="K7" t="s">
        <v>194</v>
      </c>
      <c r="L7">
        <v>1369</v>
      </c>
      <c r="N7">
        <v>1013</v>
      </c>
      <c r="O7" t="s">
        <v>189</v>
      </c>
      <c r="P7" t="s">
        <v>189</v>
      </c>
      <c r="Q7">
        <v>1</v>
      </c>
      <c r="X7">
        <v>10.9</v>
      </c>
      <c r="Y7">
        <v>0</v>
      </c>
      <c r="Z7">
        <v>0</v>
      </c>
      <c r="AA7">
        <v>0</v>
      </c>
      <c r="AB7">
        <v>168.09999999999999</v>
      </c>
      <c r="AC7">
        <v>0</v>
      </c>
      <c r="AD7">
        <v>1</v>
      </c>
      <c r="AE7">
        <v>1</v>
      </c>
      <c r="AF7" t="s">
        <v>60</v>
      </c>
      <c r="AG7">
        <v>8.1750000000000007</v>
      </c>
      <c r="AH7">
        <v>2</v>
      </c>
      <c r="AI7">
        <v>429181666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>
      <c r="A8">
        <f>ROW(Source!A181)</f>
        <v>181</v>
      </c>
      <c r="B8">
        <v>429181670</v>
      </c>
      <c r="C8">
        <v>429181668</v>
      </c>
      <c r="D8">
        <v>102321301</v>
      </c>
      <c r="E8">
        <v>1</v>
      </c>
      <c r="F8">
        <v>1</v>
      </c>
      <c r="G8">
        <v>1</v>
      </c>
      <c r="H8">
        <v>1</v>
      </c>
      <c r="I8" t="s">
        <v>190</v>
      </c>
      <c r="J8" t="s">
        <v>34</v>
      </c>
      <c r="K8" t="s">
        <v>188</v>
      </c>
      <c r="L8">
        <v>1369</v>
      </c>
      <c r="N8">
        <v>1013</v>
      </c>
      <c r="O8" t="s">
        <v>189</v>
      </c>
      <c r="P8" t="s">
        <v>189</v>
      </c>
      <c r="Q8">
        <v>1</v>
      </c>
      <c r="X8">
        <v>0.34999999999999998</v>
      </c>
      <c r="Y8">
        <v>0</v>
      </c>
      <c r="Z8">
        <v>0</v>
      </c>
      <c r="AA8">
        <v>0</v>
      </c>
      <c r="AB8">
        <v>135.40000000000001</v>
      </c>
      <c r="AC8">
        <v>0</v>
      </c>
      <c r="AD8">
        <v>1</v>
      </c>
      <c r="AE8">
        <v>1</v>
      </c>
      <c r="AF8" t="s">
        <v>60</v>
      </c>
      <c r="AG8">
        <v>0.26249999999999996</v>
      </c>
      <c r="AH8">
        <v>2</v>
      </c>
      <c r="AI8">
        <v>429181669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/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31</v>
      </c>
      <c r="D1" t="s">
        <v>32</v>
      </c>
      <c r="F1">
        <v>0</v>
      </c>
      <c r="G1">
        <v>0</v>
      </c>
      <c r="H1">
        <v>0</v>
      </c>
      <c r="I1" t="s">
        <v>33</v>
      </c>
      <c r="J1" t="s">
        <v>34</v>
      </c>
      <c r="K1">
        <v>1</v>
      </c>
      <c r="L1">
        <v>18246</v>
      </c>
      <c r="M1">
        <v>282289678</v>
      </c>
      <c r="N1">
        <v>12</v>
      </c>
      <c r="O1">
        <v>0</v>
      </c>
      <c r="P1">
        <v>0</v>
      </c>
      <c r="Q1">
        <v>3</v>
      </c>
    </row>
    <row r="12">
      <c r="F12" t="str">
        <f>Source!F12</f>
        <v xml:space="preserve">Новый объект</v>
      </c>
      <c r="G12" t="str">
        <f>Source!G12</f>
        <v xml:space="preserve">На выполнение плановых работ по техническому обслуживанию автоматических ворот и шлагбаумов на объектах филиала ПАО "Россети Московский регион" - Северные электрические сети в 2026 г.</v>
      </c>
      <c r="AB12" t="s">
        <v>34</v>
      </c>
      <c r="AC12" t="s">
        <v>34</v>
      </c>
      <c r="AD12" t="s">
        <v>34</v>
      </c>
      <c r="AE12" t="s">
        <v>34</v>
      </c>
      <c r="AF12" t="s">
        <v>34</v>
      </c>
      <c r="AG12" t="s">
        <v>34</v>
      </c>
      <c r="AH12" t="s">
        <v>34</v>
      </c>
      <c r="AI12" t="s">
        <v>34</v>
      </c>
      <c r="AJ12">
        <v>0</v>
      </c>
      <c r="AK12" t="s">
        <v>34</v>
      </c>
      <c r="AL12" t="s">
        <v>34</v>
      </c>
      <c r="AM12" t="s">
        <v>34</v>
      </c>
      <c r="CY12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yaroshenkoao</cp:lastModifiedBy>
  <cp:revision>1</cp:revision>
  <dcterms:created xsi:type="dcterms:W3CDTF">2026-05-05T11:09:05Z</dcterms:created>
  <dcterms:modified xsi:type="dcterms:W3CDTF">2026-05-05T11:14:36Z</dcterms:modified>
</cp:coreProperties>
</file>